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6"/>
  </bookViews>
  <sheets>
    <sheet name="4-1" sheetId="1" r:id="rId1"/>
    <sheet name="4-2" sheetId="4" r:id="rId2"/>
    <sheet name="4-3" sheetId="2" r:id="rId3"/>
    <sheet name="4-3续" sheetId="6" r:id="rId4"/>
    <sheet name="4-4" sheetId="5" r:id="rId5"/>
    <sheet name="4-4续1" sheetId="8" r:id="rId6"/>
    <sheet name="4-4续2" sheetId="10" r:id="rId7"/>
  </sheets>
  <definedNames>
    <definedName name="_xlnm.Print_Area" localSheetId="0">'4-1'!$A$1:$J$30</definedName>
    <definedName name="_xlnm.Print_Area" localSheetId="1">'4-2'!$A$1:$K$29</definedName>
    <definedName name="_xlnm.Print_Area" localSheetId="2">'4-3'!$A$1:$H$31</definedName>
  </definedNames>
  <calcPr calcId="144525"/>
</workbook>
</file>

<file path=xl/sharedStrings.xml><?xml version="1.0" encoding="utf-8"?>
<sst xmlns="http://schemas.openxmlformats.org/spreadsheetml/2006/main" count="280" uniqueCount="170">
  <si>
    <t>4-1 户籍人口及其变动情况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</si>
  <si>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目</t>
    </r>
  </si>
  <si>
    <t>计量
单位</t>
  </si>
  <si>
    <r>
      <rPr>
        <sz val="9"/>
        <rFont val="Arial Narrow"/>
        <charset val="134"/>
      </rPr>
      <t>2018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</si>
  <si>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</t>
    </r>
  </si>
  <si>
    <t>江城区</t>
  </si>
  <si>
    <t>海陵区</t>
  </si>
  <si>
    <t>高新区</t>
  </si>
  <si>
    <t>阳东区</t>
  </si>
  <si>
    <t>阳西县</t>
  </si>
  <si>
    <t>阳春市</t>
  </si>
  <si>
    <t>一、年末户籍总户数</t>
  </si>
  <si>
    <t>户</t>
  </si>
  <si>
    <t>二、年末户籍总人数</t>
  </si>
  <si>
    <t>人</t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</si>
  <si>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男性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</si>
  <si>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女性</t>
    </r>
  </si>
  <si>
    <t>年末总人口中：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</si>
  <si>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城镇人口</t>
    </r>
    <r>
      <rPr>
        <sz val="9"/>
        <rFont val="Arial Narrow"/>
        <charset val="134"/>
      </rPr>
      <t xml:space="preserve">   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</si>
  <si>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乡村人口</t>
    </r>
  </si>
  <si>
    <t>三、人口变动情况</t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</si>
  <si>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（一）出生人口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</si>
  <si>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男性</t>
    </r>
    <r>
      <rPr>
        <sz val="9"/>
        <rFont val="Arial Narrow"/>
        <charset val="134"/>
      </rPr>
      <t xml:space="preserve"> 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</si>
  <si>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女性</t>
    </r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</si>
  <si>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（二）死亡人口</t>
    </r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</si>
  <si>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（三）迁入人口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</si>
  <si>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省内迁入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</si>
  <si>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省外迁入</t>
    </r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</si>
  <si>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（四）迁出人口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</si>
  <si>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迁往省内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</si>
  <si>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迁往省外</t>
    </r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</si>
  <si>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（五）人口出生率</t>
    </r>
  </si>
  <si>
    <t>‰</t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</si>
  <si>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（六）人口死亡率</t>
    </r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</si>
  <si>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（七）人口自然增长率</t>
    </r>
  </si>
  <si>
    <t>四、平均每户人口</t>
  </si>
  <si>
    <t>五、人口密度(按常住人口计)</t>
  </si>
  <si>
    <r>
      <rPr>
        <b/>
        <sz val="9"/>
        <rFont val="宋体"/>
        <charset val="134"/>
      </rPr>
      <t>人</t>
    </r>
    <r>
      <rPr>
        <b/>
        <sz val="9"/>
        <rFont val="Arial Narrow"/>
        <charset val="134"/>
      </rPr>
      <t>/</t>
    </r>
    <r>
      <rPr>
        <b/>
        <sz val="9"/>
        <rFont val="宋体"/>
        <charset val="134"/>
      </rPr>
      <t>平方公里</t>
    </r>
  </si>
  <si>
    <r>
      <rPr>
        <sz val="10"/>
        <rFont val="宋体"/>
        <charset val="134"/>
      </rPr>
      <t>注：</t>
    </r>
    <r>
      <rPr>
        <sz val="10"/>
        <rFont val="Arial Narrow"/>
        <charset val="134"/>
      </rPr>
      <t>1</t>
    </r>
    <r>
      <rPr>
        <sz val="10"/>
        <rFont val="宋体"/>
        <charset val="134"/>
      </rPr>
      <t>、本表户籍人口由市公安局提供，</t>
    </r>
    <r>
      <rPr>
        <sz val="10"/>
        <rFont val="Arial Narrow"/>
        <charset val="134"/>
      </rPr>
      <t>2015</t>
    </r>
    <r>
      <rPr>
        <sz val="10"/>
        <rFont val="宋体"/>
        <charset val="134"/>
      </rPr>
      <t>年开始户籍人口统计不以户口性质划分，开始按城镇划分新标准统计，居委会人口属城镇，村委会人口属农村。</t>
    </r>
  </si>
  <si>
    <r>
      <rPr>
        <sz val="10"/>
        <rFont val="Arial Narrow"/>
        <charset val="134"/>
      </rPr>
      <t xml:space="preserve">        2</t>
    </r>
    <r>
      <rPr>
        <sz val="10"/>
        <rFont val="宋体"/>
        <charset val="134"/>
      </rPr>
      <t>、本表人口出生率、人口死亡率、人口自然增长率为计生考核数。</t>
    </r>
    <r>
      <rPr>
        <sz val="10"/>
        <rFont val="Arial Narrow"/>
        <charset val="134"/>
      </rPr>
      <t xml:space="preserve"> </t>
    </r>
  </si>
  <si>
    <t>4-2 常住人口情况表</t>
  </si>
  <si>
    <r>
      <rPr>
        <sz val="12"/>
        <rFont val="宋体"/>
        <charset val="134"/>
      </rPr>
      <t>（</t>
    </r>
    <r>
      <rPr>
        <sz val="12"/>
        <rFont val="Arial Narrow"/>
        <charset val="134"/>
      </rPr>
      <t>1990-2019</t>
    </r>
    <r>
      <rPr>
        <sz val="12"/>
        <rFont val="宋体"/>
        <charset val="134"/>
      </rPr>
      <t>年）</t>
    </r>
  </si>
  <si>
    <r>
      <rPr>
        <sz val="10"/>
        <rFont val="Arial Narrow"/>
        <charset val="134"/>
      </rPr>
      <t xml:space="preserve"> </t>
    </r>
    <r>
      <rPr>
        <sz val="10"/>
        <rFont val="宋体"/>
        <charset val="134"/>
      </rPr>
      <t>单位：人</t>
    </r>
  </si>
  <si>
    <t>年份</t>
  </si>
  <si>
    <t>全市</t>
  </si>
  <si>
    <t>城镇
人口</t>
  </si>
  <si>
    <t>农村
人口</t>
  </si>
  <si>
    <r>
      <rPr>
        <sz val="10"/>
        <rFont val="宋体"/>
        <charset val="134"/>
      </rPr>
      <t>城市化
水平</t>
    </r>
    <r>
      <rPr>
        <sz val="10"/>
        <rFont val="Arial Narrow"/>
        <charset val="134"/>
      </rPr>
      <t>%</t>
    </r>
  </si>
  <si>
    <r>
      <rPr>
        <sz val="10"/>
        <rFont val="宋体"/>
        <charset val="134"/>
      </rPr>
      <t>注：</t>
    </r>
    <r>
      <rPr>
        <sz val="10"/>
        <rFont val="Arial Narrow"/>
        <charset val="134"/>
      </rPr>
      <t>1</t>
    </r>
    <r>
      <rPr>
        <sz val="10"/>
        <rFont val="宋体"/>
        <charset val="134"/>
      </rPr>
      <t>、</t>
    </r>
    <r>
      <rPr>
        <sz val="10"/>
        <rFont val="Arial Narrow"/>
        <charset val="134"/>
      </rPr>
      <t>1990</t>
    </r>
    <r>
      <rPr>
        <sz val="10"/>
        <rFont val="宋体"/>
        <charset val="134"/>
      </rPr>
      <t>年、</t>
    </r>
    <r>
      <rPr>
        <sz val="10"/>
        <rFont val="Arial Narrow"/>
        <charset val="134"/>
      </rPr>
      <t>2000</t>
    </r>
    <r>
      <rPr>
        <sz val="10"/>
        <rFont val="宋体"/>
        <charset val="134"/>
      </rPr>
      <t>年、</t>
    </r>
    <r>
      <rPr>
        <sz val="10"/>
        <rFont val="Arial Narrow"/>
        <charset val="134"/>
      </rPr>
      <t>2010</t>
    </r>
    <r>
      <rPr>
        <sz val="10"/>
        <rFont val="宋体"/>
        <charset val="134"/>
      </rPr>
      <t>年为人口普查数据，</t>
    </r>
    <r>
      <rPr>
        <sz val="10"/>
        <rFont val="Arial Narrow"/>
        <charset val="134"/>
      </rPr>
      <t>2005</t>
    </r>
    <r>
      <rPr>
        <sz val="10"/>
        <rFont val="宋体"/>
        <charset val="134"/>
      </rPr>
      <t>年为</t>
    </r>
    <r>
      <rPr>
        <sz val="10"/>
        <rFont val="Arial Narrow"/>
        <charset val="134"/>
      </rPr>
      <t>1%</t>
    </r>
    <r>
      <rPr>
        <sz val="10"/>
        <rFont val="宋体"/>
        <charset val="134"/>
      </rPr>
      <t xml:space="preserve">人口抽样调查数据，其余年份为平滑推算数；
</t>
    </r>
    <r>
      <rPr>
        <sz val="10"/>
        <rFont val="Arial Narrow"/>
        <charset val="134"/>
      </rPr>
      <t xml:space="preserve">         2</t>
    </r>
    <r>
      <rPr>
        <sz val="10"/>
        <rFont val="宋体"/>
        <charset val="134"/>
      </rPr>
      <t>、从</t>
    </r>
    <r>
      <rPr>
        <sz val="10"/>
        <rFont val="Arial Narrow"/>
        <charset val="134"/>
      </rPr>
      <t>2008</t>
    </r>
    <r>
      <rPr>
        <sz val="10"/>
        <rFont val="宋体"/>
        <charset val="134"/>
      </rPr>
      <t>年起，江城区常住人口数不含高新区。</t>
    </r>
  </si>
  <si>
    <t>4-3 各镇（街道办事处）年末户籍人口数</t>
  </si>
  <si>
    <r>
      <rPr>
        <sz val="12"/>
        <rFont val="宋体"/>
        <charset val="134"/>
      </rPr>
      <t>（</t>
    </r>
    <r>
      <rPr>
        <sz val="12"/>
        <rFont val="Arial Narrow"/>
        <charset val="134"/>
      </rPr>
      <t>2019</t>
    </r>
    <r>
      <rPr>
        <sz val="12"/>
        <rFont val="宋体"/>
        <charset val="134"/>
      </rPr>
      <t>年）</t>
    </r>
  </si>
  <si>
    <r>
      <rPr>
        <sz val="10"/>
        <rFont val="Arial Narrow"/>
        <charset val="134"/>
      </rPr>
      <t xml:space="preserve">  </t>
    </r>
    <r>
      <rPr>
        <sz val="10"/>
        <rFont val="宋体"/>
        <charset val="134"/>
      </rPr>
      <t>单位：户、人</t>
    </r>
    <r>
      <rPr>
        <sz val="10"/>
        <rFont val="Arial Narrow"/>
        <charset val="134"/>
      </rPr>
      <t xml:space="preserve"> </t>
    </r>
  </si>
  <si>
    <t>地区别</t>
  </si>
  <si>
    <t>总户数</t>
  </si>
  <si>
    <t>总人口</t>
  </si>
  <si>
    <t>平均每户
人数</t>
  </si>
  <si>
    <t>按性别分</t>
  </si>
  <si>
    <t>按城镇与乡村分</t>
  </si>
  <si>
    <t>男性</t>
  </si>
  <si>
    <t>女性</t>
  </si>
  <si>
    <t>城镇人口</t>
  </si>
  <si>
    <t>乡村人口</t>
  </si>
  <si>
    <t>阳江市</t>
  </si>
  <si>
    <t xml:space="preserve"> 市辖区</t>
  </si>
  <si>
    <t xml:space="preserve">  江城区</t>
  </si>
  <si>
    <t xml:space="preserve">   南恩办事处</t>
  </si>
  <si>
    <t xml:space="preserve">   城南办事处</t>
  </si>
  <si>
    <t xml:space="preserve">   中洲办事处</t>
  </si>
  <si>
    <t xml:space="preserve">   城东办事处</t>
  </si>
  <si>
    <t xml:space="preserve">   城北办事处</t>
  </si>
  <si>
    <t xml:space="preserve">   岗列办事处</t>
  </si>
  <si>
    <t xml:space="preserve">   城西办事处</t>
  </si>
  <si>
    <t xml:space="preserve">   白沙办事处</t>
  </si>
  <si>
    <t xml:space="preserve">   埠场镇</t>
  </si>
  <si>
    <t xml:space="preserve">   双捷镇</t>
  </si>
  <si>
    <t xml:space="preserve">  高新区(平冈镇)</t>
  </si>
  <si>
    <t xml:space="preserve">  海陵区(闸坡镇)</t>
  </si>
  <si>
    <t xml:space="preserve">  阳东区</t>
  </si>
  <si>
    <t xml:space="preserve">   东城镇</t>
  </si>
  <si>
    <t xml:space="preserve">   北惯镇</t>
  </si>
  <si>
    <t xml:space="preserve">   东平镇</t>
  </si>
  <si>
    <t xml:space="preserve">   雅韶镇</t>
  </si>
  <si>
    <t xml:space="preserve">   大沟镇</t>
  </si>
  <si>
    <t xml:space="preserve">   新洲镇</t>
  </si>
  <si>
    <t xml:space="preserve">   合山镇</t>
  </si>
  <si>
    <t xml:space="preserve">   塘坪镇</t>
  </si>
  <si>
    <t>注：2016年起市辖区数据包括江城区、海陵区、高新区和阳东区。</t>
  </si>
  <si>
    <t>4-3 续表</t>
  </si>
  <si>
    <t>平均每户人数</t>
  </si>
  <si>
    <t xml:space="preserve">   大八镇</t>
  </si>
  <si>
    <t xml:space="preserve">   红丰镇</t>
  </si>
  <si>
    <t xml:space="preserve">   那龙镇</t>
  </si>
  <si>
    <t xml:space="preserve"> 阳西县</t>
  </si>
  <si>
    <t xml:space="preserve">   织篢镇</t>
  </si>
  <si>
    <t xml:space="preserve">   沙扒镇</t>
  </si>
  <si>
    <t xml:space="preserve">   程村镇</t>
  </si>
  <si>
    <t xml:space="preserve">   塘口镇</t>
  </si>
  <si>
    <t xml:space="preserve">   上洋镇</t>
  </si>
  <si>
    <t xml:space="preserve">   溪头镇</t>
  </si>
  <si>
    <t xml:space="preserve">   儒洞镇</t>
  </si>
  <si>
    <t xml:space="preserve">   新圩镇</t>
  </si>
  <si>
    <t xml:space="preserve"> 阳春市</t>
  </si>
  <si>
    <t xml:space="preserve">   春城办事处</t>
  </si>
  <si>
    <t xml:space="preserve">   春湾镇</t>
  </si>
  <si>
    <t xml:space="preserve">   合水镇</t>
  </si>
  <si>
    <t xml:space="preserve">   潭水镇</t>
  </si>
  <si>
    <t xml:space="preserve">   陂面镇</t>
  </si>
  <si>
    <t xml:space="preserve">   岗美镇</t>
  </si>
  <si>
    <t xml:space="preserve">   圭岗镇</t>
  </si>
  <si>
    <t xml:space="preserve">   三甲镇</t>
  </si>
  <si>
    <t xml:space="preserve">   八甲镇</t>
  </si>
  <si>
    <t xml:space="preserve">   双滘镇</t>
  </si>
  <si>
    <t xml:space="preserve">   河口镇</t>
  </si>
  <si>
    <t xml:space="preserve">   河朗镇</t>
  </si>
  <si>
    <t xml:space="preserve">   松柏镇</t>
  </si>
  <si>
    <t xml:space="preserve">   永宁镇</t>
  </si>
  <si>
    <t xml:space="preserve">   马水镇</t>
  </si>
  <si>
    <t xml:space="preserve">   石望镇</t>
  </si>
  <si>
    <t>4-4 建市以来户数、人口情况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</si>
  <si>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目</t>
    </r>
  </si>
  <si>
    <r>
      <rPr>
        <sz val="9"/>
        <rFont val="Arial Narrow"/>
        <charset val="134"/>
      </rPr>
      <t>1988</t>
    </r>
    <r>
      <rPr>
        <sz val="9"/>
        <rFont val="宋体"/>
        <charset val="134"/>
      </rPr>
      <t>年</t>
    </r>
  </si>
  <si>
    <t>1990年</t>
  </si>
  <si>
    <t>1995年</t>
  </si>
  <si>
    <t>1999年</t>
  </si>
  <si>
    <t>2000年</t>
  </si>
  <si>
    <t>2001年</t>
  </si>
  <si>
    <t>2002年</t>
  </si>
  <si>
    <t>2003年</t>
  </si>
  <si>
    <t>一、户数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</si>
  <si>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年末总户数</t>
    </r>
  </si>
  <si>
    <r>
      <rPr>
        <sz val="9"/>
        <rFont val="Arial Narrow"/>
        <charset val="134"/>
      </rPr>
      <t xml:space="preserve">      #</t>
    </r>
    <r>
      <rPr>
        <sz val="9"/>
        <rFont val="宋体"/>
        <charset val="134"/>
      </rPr>
      <t>农业户</t>
    </r>
  </si>
  <si>
    <t>二、人口</t>
  </si>
  <si>
    <r>
      <rPr>
        <sz val="9"/>
        <rFont val="Arial Narrow"/>
        <charset val="134"/>
      </rPr>
      <t xml:space="preserve">     </t>
    </r>
    <r>
      <rPr>
        <sz val="9"/>
        <rFont val="宋体"/>
        <charset val="134"/>
      </rPr>
      <t>年末常住人口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</si>
  <si>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年末户籍总人口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</si>
  <si>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非农业人口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</si>
  <si>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农业人口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</si>
  <si>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户籍人口中：男性</t>
    </r>
  </si>
  <si>
    <r>
      <rPr>
        <sz val="9"/>
        <rFont val="Arial Narrow"/>
        <charset val="134"/>
      </rPr>
      <t xml:space="preserve">                            </t>
    </r>
    <r>
      <rPr>
        <sz val="9"/>
        <rFont val="宋体"/>
        <charset val="134"/>
      </rPr>
      <t>女性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</si>
  <si>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全年平均常住人口</t>
    </r>
  </si>
  <si>
    <t xml:space="preserve">  人口密度
 （按常住人口计算）</t>
  </si>
  <si>
    <r>
      <rPr>
        <sz val="9"/>
        <rFont val="宋体"/>
        <charset val="134"/>
      </rPr>
      <t>人</t>
    </r>
    <r>
      <rPr>
        <sz val="9"/>
        <rFont val="Arial Narrow"/>
        <charset val="134"/>
      </rPr>
      <t>/</t>
    </r>
    <r>
      <rPr>
        <sz val="9"/>
        <rFont val="宋体"/>
        <charset val="134"/>
      </rPr>
      <t>平方公里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</si>
  <si>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平均每户人口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</si>
  <si>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人口出生率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</si>
  <si>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人口死亡率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</si>
  <si>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自然增长率</t>
    </r>
  </si>
  <si>
    <t>4-4 续表一</t>
  </si>
  <si>
    <t>2004年</t>
  </si>
  <si>
    <t>2005年</t>
  </si>
  <si>
    <t>2006年</t>
  </si>
  <si>
    <t>2007年</t>
  </si>
  <si>
    <t>2008年</t>
  </si>
  <si>
    <t>2009年</t>
  </si>
  <si>
    <t>2010年</t>
  </si>
  <si>
    <t>2011年</t>
  </si>
  <si>
    <r>
      <rPr>
        <sz val="9"/>
        <rFont val="Arial Narrow"/>
        <charset val="134"/>
      </rPr>
      <t xml:space="preserve">                           </t>
    </r>
    <r>
      <rPr>
        <sz val="9"/>
        <rFont val="宋体"/>
        <charset val="134"/>
      </rPr>
      <t>女性</t>
    </r>
  </si>
  <si>
    <t xml:space="preserve">   人口密度
  （按常住人口计算）</t>
  </si>
  <si>
    <t>4-4 续表二</t>
  </si>
  <si>
    <r>
      <rPr>
        <sz val="9.5"/>
        <rFont val="宋体"/>
        <charset val="134"/>
      </rPr>
      <t>项</t>
    </r>
    <r>
      <rPr>
        <sz val="9.5"/>
        <rFont val="Arial Narrow"/>
        <charset val="134"/>
      </rPr>
      <t xml:space="preserve">    </t>
    </r>
    <r>
      <rPr>
        <sz val="9.5"/>
        <rFont val="宋体"/>
        <charset val="134"/>
      </rPr>
      <t>目</t>
    </r>
  </si>
  <si>
    <t>2012年</t>
  </si>
  <si>
    <t>2013年</t>
  </si>
  <si>
    <t>2014年</t>
  </si>
  <si>
    <t>2015年</t>
  </si>
  <si>
    <t>2016年</t>
  </si>
  <si>
    <t>2017年</t>
  </si>
  <si>
    <t>2018年</t>
  </si>
  <si>
    <r>
      <rPr>
        <sz val="9.5"/>
        <rFont val="Arial Narrow"/>
        <charset val="134"/>
      </rPr>
      <t>2019</t>
    </r>
    <r>
      <rPr>
        <sz val="9.5"/>
        <rFont val="宋体"/>
        <charset val="134"/>
      </rPr>
      <t>年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</si>
  <si>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城镇人口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</si>
  <si>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乡村人口</t>
    </r>
  </si>
  <si>
    <t xml:space="preserve"> 人口密度
（按常住人口计算）</t>
  </si>
  <si>
    <r>
      <rPr>
        <sz val="10"/>
        <rFont val="宋体"/>
        <charset val="134"/>
      </rPr>
      <t>注：</t>
    </r>
    <r>
      <rPr>
        <sz val="10"/>
        <rFont val="Arial Narrow"/>
        <charset val="134"/>
      </rPr>
      <t>2015</t>
    </r>
    <r>
      <rPr>
        <sz val="10"/>
        <rFont val="宋体"/>
        <charset val="134"/>
      </rPr>
      <t>年开始户籍人口统计不以户口性质划分，不再划分农业人口和非农业人口。开始按城镇划分新标准统计，居委会人口属城镇，村委会人口属农村，划分为城镇人口和乡村人口。</t>
    </r>
  </si>
</sst>
</file>

<file path=xl/styles.xml><?xml version="1.0" encoding="utf-8"?>
<styleSheet xmlns="http://schemas.openxmlformats.org/spreadsheetml/2006/main">
  <numFmts count="11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_ "/>
    <numFmt numFmtId="178" formatCode="0.0_ "/>
    <numFmt numFmtId="179" formatCode="0;_밀"/>
    <numFmt numFmtId="180" formatCode="0;_᠀"/>
    <numFmt numFmtId="181" formatCode="0;_᐀"/>
    <numFmt numFmtId="182" formatCode="0.0;_저"/>
  </numFmts>
  <fonts count="48">
    <font>
      <sz val="12"/>
      <name val="宋体"/>
      <charset val="134"/>
    </font>
    <font>
      <sz val="10.5"/>
      <name val="Arial Narrow"/>
      <charset val="134"/>
    </font>
    <font>
      <sz val="9"/>
      <name val="Arial Narrow"/>
      <charset val="134"/>
    </font>
    <font>
      <sz val="12"/>
      <name val="黑体"/>
      <charset val="134"/>
    </font>
    <font>
      <sz val="9.5"/>
      <name val="宋体"/>
      <charset val="134"/>
    </font>
    <font>
      <sz val="9.5"/>
      <name val="Arial Narrow"/>
      <charset val="134"/>
    </font>
    <font>
      <b/>
      <sz val="9"/>
      <name val="宋体"/>
      <charset val="134"/>
    </font>
    <font>
      <sz val="9"/>
      <name val="宋体"/>
      <charset val="134"/>
    </font>
    <font>
      <sz val="8.5"/>
      <name val="Arial Narrow"/>
      <charset val="134"/>
    </font>
    <font>
      <sz val="10"/>
      <name val="宋体"/>
      <charset val="134"/>
    </font>
    <font>
      <sz val="10"/>
      <name val="Arial Narrow"/>
      <charset val="134"/>
    </font>
    <font>
      <sz val="8.5"/>
      <color indexed="8"/>
      <name val="Arial Narrow"/>
      <charset val="134"/>
    </font>
    <font>
      <sz val="11"/>
      <name val="Arial Narrow"/>
      <charset val="134"/>
    </font>
    <font>
      <b/>
      <sz val="11"/>
      <name val="Arial Narrow"/>
      <charset val="134"/>
    </font>
    <font>
      <sz val="16"/>
      <name val="黑体"/>
      <charset val="134"/>
    </font>
    <font>
      <b/>
      <sz val="9"/>
      <name val="Arial Narrow"/>
      <charset val="134"/>
    </font>
    <font>
      <b/>
      <sz val="8.5"/>
      <name val="Arial Narrow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0"/>
      <name val="Arial Narrow"/>
      <charset val="134"/>
    </font>
    <font>
      <sz val="12"/>
      <name val="Arial Narrow"/>
      <charset val="134"/>
    </font>
    <font>
      <sz val="8"/>
      <name val="Arial Narrow"/>
      <charset val="134"/>
    </font>
    <font>
      <sz val="6"/>
      <name val="Arial Narrow"/>
      <charset val="134"/>
    </font>
    <font>
      <b/>
      <sz val="8"/>
      <name val="Arial Narrow"/>
      <charset val="134"/>
    </font>
    <font>
      <sz val="8"/>
      <color indexed="8"/>
      <name val="Arial Narrow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9" borderId="32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7" borderId="29" applyNumberFormat="0" applyFont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6" borderId="28" applyNumberFormat="0" applyAlignment="0" applyProtection="0">
      <alignment vertical="center"/>
    </xf>
    <xf numFmtId="0" fontId="42" fillId="6" borderId="32" applyNumberFormat="0" applyAlignment="0" applyProtection="0">
      <alignment vertical="center"/>
    </xf>
    <xf numFmtId="0" fontId="25" fillId="3" borderId="26" applyNumberFormat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44" fillId="0" borderId="33" applyNumberFormat="0" applyFill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6" fillId="0" borderId="0">
      <alignment vertical="center"/>
    </xf>
    <xf numFmtId="0" fontId="43" fillId="0" borderId="0" applyNumberFormat="0" applyFill="0" applyBorder="0" applyAlignment="0" applyProtection="0">
      <alignment vertical="top"/>
    </xf>
    <xf numFmtId="0" fontId="47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46" fillId="0" borderId="0">
      <alignment vertical="center"/>
    </xf>
    <xf numFmtId="0" fontId="0" fillId="0" borderId="0" applyNumberFormat="0" applyFill="0" applyBorder="0" applyAlignment="0" applyProtection="0"/>
  </cellStyleXfs>
  <cellXfs count="18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wrapText="1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center" wrapText="1"/>
    </xf>
    <xf numFmtId="177" fontId="8" fillId="0" borderId="0" xfId="0" applyNumberFormat="1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78" fontId="8" fillId="0" borderId="0" xfId="0" applyNumberFormat="1" applyFont="1" applyBorder="1" applyAlignment="1">
      <alignment vertical="center" wrapText="1"/>
    </xf>
    <xf numFmtId="176" fontId="8" fillId="0" borderId="0" xfId="0" applyNumberFormat="1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1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NumberFormat="1" applyFont="1" applyAlignment="1">
      <alignment vertical="center" wrapText="1"/>
    </xf>
    <xf numFmtId="179" fontId="1" fillId="0" borderId="0" xfId="0" applyNumberFormat="1" applyFont="1">
      <alignment vertical="center"/>
    </xf>
    <xf numFmtId="180" fontId="1" fillId="0" borderId="0" xfId="0" applyNumberFormat="1" applyFont="1">
      <alignment vertical="center"/>
    </xf>
    <xf numFmtId="0" fontId="11" fillId="0" borderId="0" xfId="0" applyFont="1" applyFill="1" applyBorder="1" applyAlignment="1">
      <alignment vertical="center" wrapText="1"/>
    </xf>
    <xf numFmtId="176" fontId="11" fillId="0" borderId="0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8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8" fillId="0" borderId="14" xfId="0" applyNumberFormat="1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0" fillId="0" borderId="13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176" fontId="10" fillId="0" borderId="0" xfId="0" applyNumberFormat="1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18" fillId="0" borderId="7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176" fontId="19" fillId="0" borderId="0" xfId="0" applyNumberFormat="1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176" fontId="10" fillId="0" borderId="0" xfId="0" applyNumberFormat="1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176" fontId="19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177" fontId="10" fillId="0" borderId="0" xfId="0" applyNumberFormat="1" applyFont="1" applyBorder="1" applyAlignment="1">
      <alignment vertical="center" wrapText="1"/>
    </xf>
    <xf numFmtId="176" fontId="10" fillId="0" borderId="0" xfId="0" applyNumberFormat="1" applyFont="1" applyFill="1" applyBorder="1" applyAlignment="1">
      <alignment vertical="center" wrapText="1"/>
    </xf>
    <xf numFmtId="0" fontId="19" fillId="0" borderId="14" xfId="0" applyFont="1" applyFill="1" applyBorder="1" applyAlignment="1">
      <alignment vertical="center" wrapText="1"/>
    </xf>
    <xf numFmtId="0" fontId="17" fillId="0" borderId="11" xfId="0" applyFont="1" applyBorder="1" applyAlignment="1">
      <alignment vertical="center"/>
    </xf>
    <xf numFmtId="0" fontId="17" fillId="0" borderId="11" xfId="0" applyFont="1" applyBorder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181" fontId="10" fillId="0" borderId="0" xfId="0" applyNumberFormat="1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vertical="center" wrapText="1"/>
    </xf>
    <xf numFmtId="181" fontId="10" fillId="0" borderId="1" xfId="0" applyNumberFormat="1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/>
    </xf>
    <xf numFmtId="176" fontId="20" fillId="0" borderId="0" xfId="0" applyNumberFormat="1" applyFont="1" applyAlignment="1">
      <alignment vertical="center" wrapText="1"/>
    </xf>
    <xf numFmtId="178" fontId="21" fillId="0" borderId="0" xfId="0" applyNumberFormat="1" applyFont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178" fontId="10" fillId="0" borderId="0" xfId="0" applyNumberFormat="1" applyFont="1" applyBorder="1" applyAlignment="1">
      <alignment vertical="center" wrapText="1"/>
    </xf>
    <xf numFmtId="182" fontId="10" fillId="0" borderId="0" xfId="0" applyNumberFormat="1" applyFont="1" applyBorder="1" applyAlignment="1">
      <alignment vertical="center" wrapText="1"/>
    </xf>
    <xf numFmtId="177" fontId="10" fillId="0" borderId="0" xfId="0" applyNumberFormat="1" applyFont="1" applyFill="1" applyBorder="1" applyAlignment="1">
      <alignment vertical="center" wrapText="1"/>
    </xf>
    <xf numFmtId="178" fontId="10" fillId="0" borderId="0" xfId="0" applyNumberFormat="1" applyFont="1" applyFill="1" applyBorder="1" applyAlignment="1">
      <alignment vertical="center" wrapText="1"/>
    </xf>
    <xf numFmtId="177" fontId="10" fillId="0" borderId="1" xfId="0" applyNumberFormat="1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vertical="center" wrapText="1"/>
    </xf>
    <xf numFmtId="176" fontId="22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>
      <alignment vertical="center" wrapText="1"/>
    </xf>
    <xf numFmtId="176" fontId="24" fillId="0" borderId="0" xfId="0" applyNumberFormat="1" applyFont="1" applyAlignment="1">
      <alignment vertical="center" wrapText="1"/>
    </xf>
    <xf numFmtId="176" fontId="24" fillId="0" borderId="0" xfId="0" applyNumberFormat="1" applyFont="1" applyBorder="1" applyAlignment="1">
      <alignment vertical="center" wrapText="1"/>
    </xf>
    <xf numFmtId="176" fontId="23" fillId="0" borderId="0" xfId="0" applyNumberFormat="1" applyFont="1" applyAlignment="1">
      <alignment vertical="center" wrapText="1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78" fontId="23" fillId="0" borderId="0" xfId="0" applyNumberFormat="1" applyFont="1" applyAlignment="1">
      <alignment vertical="center" wrapText="1"/>
    </xf>
    <xf numFmtId="178" fontId="23" fillId="0" borderId="1" xfId="0" applyNumberFormat="1" applyFont="1" applyFill="1" applyBorder="1" applyAlignment="1">
      <alignment vertical="center" wrapText="1"/>
    </xf>
    <xf numFmtId="178" fontId="23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vertical="center" wrapText="1"/>
    </xf>
    <xf numFmtId="178" fontId="2" fillId="0" borderId="0" xfId="0" applyNumberFormat="1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76" fontId="13" fillId="0" borderId="0" xfId="0" applyNumberFormat="1" applyFont="1" applyAlignment="1">
      <alignment vertical="center" wrapText="1"/>
    </xf>
    <xf numFmtId="178" fontId="2" fillId="0" borderId="0" xfId="0" applyNumberFormat="1" applyFont="1" applyBorder="1" applyAlignment="1">
      <alignment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ColLevel_1" xfId="50"/>
    <cellStyle name="RowLevel_1" xfId="51"/>
    <cellStyle name="常规 3" xfId="52"/>
    <cellStyle name="常规 4" xfId="53"/>
    <cellStyle name="常规 5" xfId="54"/>
    <cellStyle name="样式 1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3"/>
  </sheetPr>
  <dimension ref="A1:R49"/>
  <sheetViews>
    <sheetView showZeros="0" topLeftCell="A14" workbookViewId="0">
      <selection activeCell="H21" sqref="H21:I23"/>
    </sheetView>
  </sheetViews>
  <sheetFormatPr defaultColWidth="9" defaultRowHeight="16.5"/>
  <cols>
    <col min="1" max="1" width="21.5" style="95" customWidth="1"/>
    <col min="2" max="2" width="5.875" style="148" customWidth="1"/>
    <col min="3" max="3" width="6.125" style="95" customWidth="1"/>
    <col min="4" max="4" width="6" style="149" customWidth="1"/>
    <col min="5" max="6" width="5.75" style="149" customWidth="1"/>
    <col min="7" max="7" width="5.5" style="149" customWidth="1"/>
    <col min="8" max="9" width="5.75" style="149" customWidth="1"/>
    <col min="10" max="10" width="6" style="15" customWidth="1"/>
    <col min="11" max="12" width="9" style="95"/>
    <col min="13" max="22" width="6.25" style="95" customWidth="1"/>
    <col min="23" max="16384" width="9" style="95"/>
  </cols>
  <sheetData>
    <row r="1" ht="39.95" customHeight="1" spans="1:10">
      <c r="A1" s="150" t="s">
        <v>0</v>
      </c>
      <c r="B1" s="150"/>
      <c r="C1" s="150"/>
      <c r="D1" s="151"/>
      <c r="E1" s="150"/>
      <c r="F1" s="150"/>
      <c r="G1" s="150"/>
      <c r="H1" s="150"/>
      <c r="I1" s="150"/>
      <c r="J1" s="150"/>
    </row>
    <row r="2" ht="12" customHeight="1" spans="1:10">
      <c r="A2" s="152" t="s">
        <v>1</v>
      </c>
      <c r="B2" s="153" t="s">
        <v>2</v>
      </c>
      <c r="C2" s="154" t="s">
        <v>3</v>
      </c>
      <c r="D2" s="154" t="s">
        <v>4</v>
      </c>
      <c r="E2" s="155"/>
      <c r="F2" s="155"/>
      <c r="G2" s="155"/>
      <c r="H2" s="155"/>
      <c r="I2" s="155"/>
      <c r="J2" s="155"/>
    </row>
    <row r="3" ht="24.95" customHeight="1" spans="1:10">
      <c r="A3" s="156"/>
      <c r="B3" s="157"/>
      <c r="C3" s="158"/>
      <c r="D3" s="158"/>
      <c r="E3" s="159" t="s">
        <v>5</v>
      </c>
      <c r="F3" s="74" t="s">
        <v>6</v>
      </c>
      <c r="G3" s="74" t="s">
        <v>7</v>
      </c>
      <c r="H3" s="74" t="s">
        <v>8</v>
      </c>
      <c r="I3" s="74" t="s">
        <v>9</v>
      </c>
      <c r="J3" s="179" t="s">
        <v>10</v>
      </c>
    </row>
    <row r="4" s="94" customFormat="1" ht="20.25" customHeight="1" spans="1:11">
      <c r="A4" s="9" t="s">
        <v>11</v>
      </c>
      <c r="B4" s="160" t="s">
        <v>12</v>
      </c>
      <c r="C4" s="161">
        <v>770931</v>
      </c>
      <c r="D4" s="161">
        <v>783597</v>
      </c>
      <c r="E4" s="162">
        <v>147166</v>
      </c>
      <c r="F4" s="162">
        <v>28027</v>
      </c>
      <c r="G4" s="162">
        <v>29278</v>
      </c>
      <c r="H4" s="162">
        <v>135491</v>
      </c>
      <c r="I4" s="162">
        <v>133294</v>
      </c>
      <c r="J4" s="162">
        <v>310341</v>
      </c>
      <c r="K4" s="94">
        <f>D4-E4-F4-G4-H4-I4-J4</f>
        <v>0</v>
      </c>
    </row>
    <row r="5" s="94" customFormat="1" ht="20.25" customHeight="1" spans="1:11">
      <c r="A5" s="18" t="s">
        <v>13</v>
      </c>
      <c r="B5" s="163" t="s">
        <v>14</v>
      </c>
      <c r="C5" s="161">
        <v>2998820</v>
      </c>
      <c r="D5" s="161">
        <v>3013111</v>
      </c>
      <c r="E5" s="162">
        <v>514158</v>
      </c>
      <c r="F5" s="161">
        <v>100606</v>
      </c>
      <c r="G5" s="162">
        <v>104861</v>
      </c>
      <c r="H5" s="162">
        <v>517447</v>
      </c>
      <c r="I5" s="162">
        <v>552739</v>
      </c>
      <c r="J5" s="162">
        <v>1223300</v>
      </c>
      <c r="K5" s="94">
        <f t="shared" ref="K5:K23" si="0">D5-E5-F5-G5-H5-I5-J5</f>
        <v>0</v>
      </c>
    </row>
    <row r="6" ht="20.25" customHeight="1" spans="1:11">
      <c r="A6" s="15" t="s">
        <v>15</v>
      </c>
      <c r="B6" s="16" t="s">
        <v>14</v>
      </c>
      <c r="C6" s="164">
        <v>1590913</v>
      </c>
      <c r="D6" s="164">
        <v>1598648</v>
      </c>
      <c r="E6" s="165">
        <v>263938</v>
      </c>
      <c r="F6" s="164">
        <v>52119</v>
      </c>
      <c r="G6" s="165">
        <v>54393</v>
      </c>
      <c r="H6" s="165">
        <v>277116</v>
      </c>
      <c r="I6" s="165">
        <v>300309</v>
      </c>
      <c r="J6" s="165">
        <v>650773</v>
      </c>
      <c r="K6" s="94">
        <f t="shared" si="0"/>
        <v>0</v>
      </c>
    </row>
    <row r="7" ht="20.25" customHeight="1" spans="1:11">
      <c r="A7" s="15" t="s">
        <v>16</v>
      </c>
      <c r="B7" s="16" t="s">
        <v>14</v>
      </c>
      <c r="C7" s="164">
        <v>1407907</v>
      </c>
      <c r="D7" s="164">
        <v>1414463</v>
      </c>
      <c r="E7" s="165">
        <v>250220</v>
      </c>
      <c r="F7" s="164">
        <v>48487</v>
      </c>
      <c r="G7" s="165">
        <v>50468</v>
      </c>
      <c r="H7" s="165">
        <v>240331</v>
      </c>
      <c r="I7" s="165">
        <v>252430</v>
      </c>
      <c r="J7" s="165">
        <v>572527</v>
      </c>
      <c r="K7" s="94">
        <f t="shared" si="0"/>
        <v>0</v>
      </c>
    </row>
    <row r="8" ht="20.25" customHeight="1" spans="1:11">
      <c r="A8" s="22" t="s">
        <v>17</v>
      </c>
      <c r="B8" s="16" t="s">
        <v>14</v>
      </c>
      <c r="C8" s="164"/>
      <c r="D8" s="164"/>
      <c r="E8" s="165"/>
      <c r="F8" s="165"/>
      <c r="G8" s="165"/>
      <c r="H8" s="164"/>
      <c r="I8" s="164"/>
      <c r="J8" s="165"/>
      <c r="K8" s="94">
        <f t="shared" si="0"/>
        <v>0</v>
      </c>
    </row>
    <row r="9" ht="20.25" customHeight="1" spans="1:11">
      <c r="A9" s="15" t="s">
        <v>18</v>
      </c>
      <c r="B9" s="16" t="s">
        <v>14</v>
      </c>
      <c r="C9" s="164">
        <v>1136563</v>
      </c>
      <c r="D9" s="164">
        <v>1214549</v>
      </c>
      <c r="E9" s="165">
        <v>382998</v>
      </c>
      <c r="F9" s="165">
        <v>36266</v>
      </c>
      <c r="G9" s="164">
        <v>21493</v>
      </c>
      <c r="H9" s="165">
        <v>203609</v>
      </c>
      <c r="I9" s="165">
        <v>194799</v>
      </c>
      <c r="J9" s="165">
        <v>375384</v>
      </c>
      <c r="K9" s="94">
        <f t="shared" si="0"/>
        <v>0</v>
      </c>
    </row>
    <row r="10" ht="20.25" customHeight="1" spans="1:11">
      <c r="A10" s="15" t="s">
        <v>19</v>
      </c>
      <c r="B10" s="16" t="s">
        <v>14</v>
      </c>
      <c r="C10" s="164">
        <v>1862257</v>
      </c>
      <c r="D10" s="164">
        <v>1798562</v>
      </c>
      <c r="E10" s="165">
        <v>131160</v>
      </c>
      <c r="F10" s="165">
        <v>64340</v>
      </c>
      <c r="G10" s="164">
        <v>83368</v>
      </c>
      <c r="H10" s="165">
        <v>313838</v>
      </c>
      <c r="I10" s="165">
        <v>357940</v>
      </c>
      <c r="J10" s="165">
        <v>847916</v>
      </c>
      <c r="K10" s="94">
        <f t="shared" si="0"/>
        <v>0</v>
      </c>
    </row>
    <row r="11" s="94" customFormat="1" ht="20.25" customHeight="1" spans="1:18">
      <c r="A11" s="18" t="s">
        <v>20</v>
      </c>
      <c r="B11" s="163" t="s">
        <v>14</v>
      </c>
      <c r="C11" s="161"/>
      <c r="D11" s="161"/>
      <c r="E11" s="162"/>
      <c r="F11" s="162"/>
      <c r="G11" s="162"/>
      <c r="H11" s="161"/>
      <c r="I11" s="161"/>
      <c r="J11" s="162"/>
      <c r="K11" s="94">
        <f t="shared" si="0"/>
        <v>0</v>
      </c>
      <c r="L11" s="95"/>
      <c r="M11" s="95"/>
      <c r="N11" s="95"/>
      <c r="O11" s="95"/>
      <c r="P11" s="95"/>
      <c r="Q11" s="95"/>
      <c r="R11" s="95"/>
    </row>
    <row r="12" ht="20.25" customHeight="1" spans="1:11">
      <c r="A12" s="15" t="s">
        <v>21</v>
      </c>
      <c r="B12" s="16" t="s">
        <v>14</v>
      </c>
      <c r="C12" s="164">
        <f>C13+C14</f>
        <v>49854</v>
      </c>
      <c r="D12" s="164">
        <f t="shared" ref="D12:F12" si="1">D13+D14</f>
        <v>36675</v>
      </c>
      <c r="E12" s="164">
        <f t="shared" si="1"/>
        <v>6708</v>
      </c>
      <c r="F12" s="164">
        <f t="shared" si="1"/>
        <v>1092</v>
      </c>
      <c r="G12" s="164">
        <f t="shared" ref="G12" si="2">G13+G14</f>
        <v>1023</v>
      </c>
      <c r="H12" s="164">
        <f t="shared" ref="H12:I12" si="3">H13+H14</f>
        <v>6505</v>
      </c>
      <c r="I12" s="164">
        <f t="shared" si="3"/>
        <v>7043</v>
      </c>
      <c r="J12" s="164">
        <f t="shared" ref="J12" si="4">J13+J14</f>
        <v>14304</v>
      </c>
      <c r="K12" s="94">
        <f t="shared" si="0"/>
        <v>0</v>
      </c>
    </row>
    <row r="13" ht="20.25" customHeight="1" spans="1:11">
      <c r="A13" s="15" t="s">
        <v>22</v>
      </c>
      <c r="B13" s="16" t="s">
        <v>14</v>
      </c>
      <c r="C13" s="164">
        <v>25765</v>
      </c>
      <c r="D13" s="164">
        <v>19012</v>
      </c>
      <c r="E13" s="165">
        <v>3503</v>
      </c>
      <c r="F13" s="165">
        <v>594</v>
      </c>
      <c r="G13" s="165">
        <v>554</v>
      </c>
      <c r="H13" s="165">
        <v>3467</v>
      </c>
      <c r="I13" s="165">
        <v>3569</v>
      </c>
      <c r="J13" s="165">
        <v>7325</v>
      </c>
      <c r="K13" s="94">
        <f t="shared" si="0"/>
        <v>0</v>
      </c>
    </row>
    <row r="14" ht="20.25" customHeight="1" spans="1:11">
      <c r="A14" s="15" t="s">
        <v>23</v>
      </c>
      <c r="B14" s="16" t="s">
        <v>14</v>
      </c>
      <c r="C14" s="164">
        <v>24089</v>
      </c>
      <c r="D14" s="164">
        <v>17663</v>
      </c>
      <c r="E14" s="165">
        <v>3205</v>
      </c>
      <c r="F14" s="165">
        <v>498</v>
      </c>
      <c r="G14" s="165">
        <v>469</v>
      </c>
      <c r="H14" s="165">
        <v>3038</v>
      </c>
      <c r="I14" s="165">
        <v>3474</v>
      </c>
      <c r="J14" s="165">
        <v>6979</v>
      </c>
      <c r="K14" s="94">
        <f t="shared" si="0"/>
        <v>0</v>
      </c>
    </row>
    <row r="15" ht="20.25" customHeight="1" spans="1:11">
      <c r="A15" s="15" t="s">
        <v>24</v>
      </c>
      <c r="B15" s="16" t="s">
        <v>14</v>
      </c>
      <c r="C15" s="164">
        <v>9235</v>
      </c>
      <c r="D15" s="164">
        <v>9045</v>
      </c>
      <c r="E15" s="165">
        <v>1890</v>
      </c>
      <c r="F15" s="165">
        <v>386</v>
      </c>
      <c r="G15" s="165">
        <v>547</v>
      </c>
      <c r="H15" s="165">
        <v>1688</v>
      </c>
      <c r="I15" s="165">
        <v>1364</v>
      </c>
      <c r="J15" s="165">
        <v>3170</v>
      </c>
      <c r="K15" s="94">
        <f t="shared" si="0"/>
        <v>0</v>
      </c>
    </row>
    <row r="16" ht="20.25" customHeight="1" spans="1:11">
      <c r="A16" s="15" t="s">
        <v>22</v>
      </c>
      <c r="B16" s="16" t="s">
        <v>14</v>
      </c>
      <c r="C16" s="164">
        <v>5377</v>
      </c>
      <c r="D16" s="164">
        <v>5374</v>
      </c>
      <c r="E16" s="165">
        <v>1031</v>
      </c>
      <c r="F16" s="165">
        <v>241</v>
      </c>
      <c r="G16" s="165">
        <v>302</v>
      </c>
      <c r="H16" s="165">
        <v>1038</v>
      </c>
      <c r="I16" s="165">
        <v>848</v>
      </c>
      <c r="J16" s="165">
        <v>1914</v>
      </c>
      <c r="K16" s="94">
        <f t="shared" si="0"/>
        <v>0</v>
      </c>
    </row>
    <row r="17" ht="20.25" customHeight="1" spans="1:11">
      <c r="A17" s="15" t="s">
        <v>23</v>
      </c>
      <c r="B17" s="16" t="s">
        <v>14</v>
      </c>
      <c r="C17" s="164">
        <v>3858</v>
      </c>
      <c r="D17" s="164">
        <v>3671</v>
      </c>
      <c r="E17" s="165">
        <v>859</v>
      </c>
      <c r="F17" s="165">
        <v>145</v>
      </c>
      <c r="G17" s="165">
        <v>245</v>
      </c>
      <c r="H17" s="165">
        <v>650</v>
      </c>
      <c r="I17" s="165">
        <v>516</v>
      </c>
      <c r="J17" s="165">
        <v>1256</v>
      </c>
      <c r="K17" s="94">
        <f t="shared" si="0"/>
        <v>0</v>
      </c>
    </row>
    <row r="18" ht="20.25" customHeight="1" spans="1:11">
      <c r="A18" s="15" t="s">
        <v>25</v>
      </c>
      <c r="B18" s="16" t="s">
        <v>14</v>
      </c>
      <c r="C18" s="164">
        <v>7053</v>
      </c>
      <c r="D18" s="164">
        <f>D19+D20</f>
        <v>5384</v>
      </c>
      <c r="E18" s="164">
        <f t="shared" ref="E18:J18" si="5">E19+E20</f>
        <v>1040</v>
      </c>
      <c r="F18" s="164">
        <f t="shared" si="5"/>
        <v>138</v>
      </c>
      <c r="G18" s="164">
        <f t="shared" si="5"/>
        <v>106</v>
      </c>
      <c r="H18" s="164">
        <f t="shared" si="5"/>
        <v>819</v>
      </c>
      <c r="I18" s="164">
        <f t="shared" si="5"/>
        <v>1138</v>
      </c>
      <c r="J18" s="164">
        <f t="shared" si="5"/>
        <v>2143</v>
      </c>
      <c r="K18" s="94">
        <f t="shared" si="0"/>
        <v>0</v>
      </c>
    </row>
    <row r="19" ht="20.25" customHeight="1" spans="1:11">
      <c r="A19" s="15" t="s">
        <v>26</v>
      </c>
      <c r="B19" s="16" t="s">
        <v>14</v>
      </c>
      <c r="C19" s="164">
        <v>3975</v>
      </c>
      <c r="D19" s="164">
        <v>3025</v>
      </c>
      <c r="E19" s="165">
        <v>532</v>
      </c>
      <c r="F19" s="165">
        <v>85</v>
      </c>
      <c r="G19" s="165">
        <v>58</v>
      </c>
      <c r="H19" s="164">
        <v>414</v>
      </c>
      <c r="I19" s="164">
        <v>741</v>
      </c>
      <c r="J19" s="165">
        <v>1195</v>
      </c>
      <c r="K19" s="94">
        <f t="shared" si="0"/>
        <v>0</v>
      </c>
    </row>
    <row r="20" ht="20.25" customHeight="1" spans="1:11">
      <c r="A20" s="15" t="s">
        <v>27</v>
      </c>
      <c r="B20" s="16" t="s">
        <v>14</v>
      </c>
      <c r="C20" s="164">
        <v>3078</v>
      </c>
      <c r="D20" s="164">
        <v>2359</v>
      </c>
      <c r="E20" s="165">
        <v>508</v>
      </c>
      <c r="F20" s="165">
        <v>53</v>
      </c>
      <c r="G20" s="165">
        <v>48</v>
      </c>
      <c r="H20" s="165">
        <v>405</v>
      </c>
      <c r="I20" s="165">
        <v>397</v>
      </c>
      <c r="J20" s="165">
        <v>948</v>
      </c>
      <c r="K20" s="94">
        <f t="shared" si="0"/>
        <v>0</v>
      </c>
    </row>
    <row r="21" ht="20.25" customHeight="1" spans="1:11">
      <c r="A21" s="15" t="s">
        <v>28</v>
      </c>
      <c r="B21" s="16" t="s">
        <v>14</v>
      </c>
      <c r="C21" s="164">
        <v>18612</v>
      </c>
      <c r="D21" s="164">
        <f>D22+D23</f>
        <v>17578</v>
      </c>
      <c r="E21" s="164">
        <f t="shared" ref="E21:J21" si="6">E22+E23</f>
        <v>2642</v>
      </c>
      <c r="F21" s="164">
        <f t="shared" si="6"/>
        <v>422</v>
      </c>
      <c r="G21" s="164">
        <f t="shared" si="6"/>
        <v>427</v>
      </c>
      <c r="H21" s="164">
        <f t="shared" si="6"/>
        <v>2114</v>
      </c>
      <c r="I21" s="164">
        <f t="shared" si="6"/>
        <v>2747</v>
      </c>
      <c r="J21" s="164">
        <f t="shared" si="6"/>
        <v>9226</v>
      </c>
      <c r="K21" s="94">
        <f t="shared" si="0"/>
        <v>0</v>
      </c>
    </row>
    <row r="22" ht="20.25" customHeight="1" spans="1:11">
      <c r="A22" s="15" t="s">
        <v>29</v>
      </c>
      <c r="B22" s="16" t="s">
        <v>14</v>
      </c>
      <c r="C22" s="164">
        <v>16880</v>
      </c>
      <c r="D22" s="164">
        <v>15589</v>
      </c>
      <c r="E22" s="165">
        <v>2066</v>
      </c>
      <c r="F22" s="165">
        <v>359</v>
      </c>
      <c r="G22" s="165">
        <v>358</v>
      </c>
      <c r="H22" s="165">
        <v>1812</v>
      </c>
      <c r="I22" s="165">
        <v>2556</v>
      </c>
      <c r="J22" s="165">
        <v>8438</v>
      </c>
      <c r="K22" s="94">
        <f t="shared" si="0"/>
        <v>0</v>
      </c>
    </row>
    <row r="23" ht="20.25" customHeight="1" spans="1:11">
      <c r="A23" s="15" t="s">
        <v>30</v>
      </c>
      <c r="B23" s="16" t="s">
        <v>14</v>
      </c>
      <c r="C23" s="164">
        <v>1732</v>
      </c>
      <c r="D23" s="164">
        <v>1989</v>
      </c>
      <c r="E23" s="165">
        <v>576</v>
      </c>
      <c r="F23" s="165">
        <v>63</v>
      </c>
      <c r="G23" s="165">
        <v>69</v>
      </c>
      <c r="H23" s="164">
        <v>302</v>
      </c>
      <c r="I23" s="164">
        <v>191</v>
      </c>
      <c r="J23" s="164">
        <v>788</v>
      </c>
      <c r="K23" s="94">
        <f t="shared" si="0"/>
        <v>0</v>
      </c>
    </row>
    <row r="24" ht="20.25" customHeight="1" spans="1:11">
      <c r="A24" s="15" t="s">
        <v>31</v>
      </c>
      <c r="B24" s="19" t="s">
        <v>32</v>
      </c>
      <c r="C24" s="166">
        <v>12.36</v>
      </c>
      <c r="D24" s="166">
        <v>11.21</v>
      </c>
      <c r="E24" s="166">
        <v>11.49</v>
      </c>
      <c r="F24" s="166">
        <v>12.53</v>
      </c>
      <c r="G24" s="166">
        <v>11.07</v>
      </c>
      <c r="H24" s="166">
        <v>10.74</v>
      </c>
      <c r="I24" s="166">
        <v>12.08</v>
      </c>
      <c r="J24" s="166">
        <v>10.78</v>
      </c>
      <c r="K24" s="180"/>
    </row>
    <row r="25" ht="19.5" customHeight="1" spans="1:11">
      <c r="A25" s="15" t="s">
        <v>33</v>
      </c>
      <c r="B25" s="19" t="s">
        <v>32</v>
      </c>
      <c r="C25" s="166">
        <v>5.58</v>
      </c>
      <c r="D25" s="166">
        <v>5.69</v>
      </c>
      <c r="E25" s="167">
        <v>4.64</v>
      </c>
      <c r="F25" s="167">
        <v>6.65</v>
      </c>
      <c r="G25" s="167">
        <v>5.88</v>
      </c>
      <c r="H25" s="167">
        <v>5.25</v>
      </c>
      <c r="I25" s="167">
        <v>5.63</v>
      </c>
      <c r="J25" s="167">
        <v>6.41</v>
      </c>
      <c r="K25" s="94"/>
    </row>
    <row r="26" ht="20.25" customHeight="1" spans="1:11">
      <c r="A26" s="15" t="s">
        <v>34</v>
      </c>
      <c r="B26" s="19" t="s">
        <v>32</v>
      </c>
      <c r="C26" s="166">
        <v>6.78</v>
      </c>
      <c r="D26" s="166">
        <v>5.52</v>
      </c>
      <c r="E26" s="167">
        <v>6.85</v>
      </c>
      <c r="F26" s="167">
        <v>5.88</v>
      </c>
      <c r="G26" s="167">
        <v>5.19</v>
      </c>
      <c r="H26" s="167">
        <v>5.49</v>
      </c>
      <c r="I26" s="167">
        <v>6.45</v>
      </c>
      <c r="J26" s="167">
        <v>4.37</v>
      </c>
      <c r="K26" s="94"/>
    </row>
    <row r="27" s="94" customFormat="1" ht="19.5" customHeight="1" spans="1:10">
      <c r="A27" s="18" t="s">
        <v>35</v>
      </c>
      <c r="B27" s="163" t="s">
        <v>14</v>
      </c>
      <c r="C27" s="168">
        <v>3.88986822426391</v>
      </c>
      <c r="D27" s="168">
        <f t="shared" ref="D27:J27" si="7">D5/D4</f>
        <v>3.84523039266358</v>
      </c>
      <c r="E27" s="168">
        <f t="shared" si="7"/>
        <v>3.49372817090904</v>
      </c>
      <c r="F27" s="168">
        <f t="shared" si="7"/>
        <v>3.58961001891034</v>
      </c>
      <c r="G27" s="168">
        <f t="shared" si="7"/>
        <v>3.58156294828882</v>
      </c>
      <c r="H27" s="168">
        <f t="shared" si="7"/>
        <v>3.8190507118554</v>
      </c>
      <c r="I27" s="168">
        <f t="shared" si="7"/>
        <v>4.14676579590979</v>
      </c>
      <c r="J27" s="168">
        <f t="shared" si="7"/>
        <v>3.94179305989218</v>
      </c>
    </row>
    <row r="28" s="94" customFormat="1" ht="25.5" customHeight="1" spans="1:17">
      <c r="A28" s="169" t="s">
        <v>36</v>
      </c>
      <c r="B28" s="170" t="s">
        <v>37</v>
      </c>
      <c r="C28" s="171">
        <v>321.217835678736</v>
      </c>
      <c r="D28" s="171">
        <v>323.148482107803</v>
      </c>
      <c r="E28" s="172">
        <v>1280.89776752547</v>
      </c>
      <c r="F28" s="172">
        <v>608.751146622894</v>
      </c>
      <c r="G28" s="172">
        <v>429.281285620329</v>
      </c>
      <c r="H28" s="173">
        <v>275.177054930539</v>
      </c>
      <c r="I28" s="173">
        <v>332.512000350059</v>
      </c>
      <c r="J28" s="173">
        <v>222.194594405838</v>
      </c>
      <c r="K28" s="133"/>
      <c r="L28" s="133"/>
      <c r="M28" s="133"/>
      <c r="N28" s="133"/>
      <c r="O28" s="133"/>
      <c r="P28" s="133"/>
      <c r="Q28" s="133"/>
    </row>
    <row r="29" ht="27" customHeight="1" spans="1:10">
      <c r="A29" s="28" t="s">
        <v>38</v>
      </c>
      <c r="B29" s="29"/>
      <c r="C29" s="29"/>
      <c r="D29" s="29"/>
      <c r="E29" s="29"/>
      <c r="F29" s="29"/>
      <c r="G29" s="29"/>
      <c r="H29" s="29"/>
      <c r="I29" s="29"/>
      <c r="J29" s="29"/>
    </row>
    <row r="30" ht="12" customHeight="1" spans="1:10">
      <c r="A30" s="174" t="s">
        <v>39</v>
      </c>
      <c r="B30" s="174"/>
      <c r="C30" s="174"/>
      <c r="D30" s="174"/>
      <c r="E30" s="174"/>
      <c r="F30" s="174"/>
      <c r="G30" s="174"/>
      <c r="H30" s="174"/>
      <c r="I30" s="174"/>
      <c r="J30" s="174"/>
    </row>
    <row r="31" spans="9:11">
      <c r="I31" s="14"/>
      <c r="J31" s="14"/>
      <c r="K31" s="177"/>
    </row>
    <row r="32" spans="9:11">
      <c r="I32" s="14"/>
      <c r="J32" s="14"/>
      <c r="K32" s="177"/>
    </row>
    <row r="33" spans="4:11">
      <c r="D33" s="175"/>
      <c r="I33" s="14"/>
      <c r="J33" s="14"/>
      <c r="K33" s="177"/>
    </row>
    <row r="34" spans="9:11">
      <c r="I34" s="14"/>
      <c r="J34" s="14"/>
      <c r="K34" s="177"/>
    </row>
    <row r="35" spans="4:11">
      <c r="D35" s="176"/>
      <c r="E35" s="176"/>
      <c r="F35" s="176"/>
      <c r="G35" s="176"/>
      <c r="H35" s="176"/>
      <c r="I35" s="181"/>
      <c r="J35" s="181"/>
      <c r="K35" s="177"/>
    </row>
    <row r="36" spans="9:11">
      <c r="I36" s="14"/>
      <c r="J36" s="14"/>
      <c r="K36" s="177"/>
    </row>
    <row r="37" spans="9:11">
      <c r="I37" s="14"/>
      <c r="J37" s="14"/>
      <c r="K37" s="177"/>
    </row>
    <row r="38" spans="9:11">
      <c r="I38" s="14"/>
      <c r="J38" s="14"/>
      <c r="K38" s="177"/>
    </row>
    <row r="39" spans="9:11">
      <c r="I39" s="14"/>
      <c r="J39" s="14"/>
      <c r="K39" s="177"/>
    </row>
    <row r="40" spans="9:11">
      <c r="I40" s="14"/>
      <c r="J40" s="14"/>
      <c r="K40" s="177"/>
    </row>
    <row r="41" spans="9:11">
      <c r="I41" s="14"/>
      <c r="J41" s="14"/>
      <c r="K41" s="177"/>
    </row>
    <row r="42" spans="1:11">
      <c r="A42" s="177"/>
      <c r="B42" s="178"/>
      <c r="I42" s="14"/>
      <c r="J42" s="14"/>
      <c r="K42" s="177"/>
    </row>
    <row r="43" spans="1:11">
      <c r="A43" s="177"/>
      <c r="B43" s="178"/>
      <c r="I43" s="14"/>
      <c r="J43" s="14"/>
      <c r="K43" s="177"/>
    </row>
    <row r="44" spans="1:11">
      <c r="A44" s="177"/>
      <c r="B44" s="178"/>
      <c r="I44" s="14"/>
      <c r="J44" s="14"/>
      <c r="K44" s="177"/>
    </row>
    <row r="45" spans="1:11">
      <c r="A45" s="177"/>
      <c r="B45" s="178"/>
      <c r="I45" s="14"/>
      <c r="J45" s="14"/>
      <c r="K45" s="177"/>
    </row>
    <row r="46" spans="1:11">
      <c r="A46" s="177"/>
      <c r="B46" s="178"/>
      <c r="I46" s="14"/>
      <c r="J46" s="14"/>
      <c r="K46" s="177"/>
    </row>
    <row r="47" spans="1:11">
      <c r="A47" s="177"/>
      <c r="B47" s="178"/>
      <c r="I47" s="14"/>
      <c r="J47" s="14"/>
      <c r="K47" s="177"/>
    </row>
    <row r="48" spans="9:11">
      <c r="I48" s="14"/>
      <c r="J48" s="14"/>
      <c r="K48" s="177"/>
    </row>
    <row r="49" spans="9:11">
      <c r="I49" s="14"/>
      <c r="J49" s="14"/>
      <c r="K49" s="177"/>
    </row>
  </sheetData>
  <mergeCells count="8">
    <mergeCell ref="A1:J1"/>
    <mergeCell ref="E2:J2"/>
    <mergeCell ref="A29:J29"/>
    <mergeCell ref="A30:J30"/>
    <mergeCell ref="A2:A3"/>
    <mergeCell ref="B2:B3"/>
    <mergeCell ref="C2:C3"/>
    <mergeCell ref="D2:D3"/>
  </mergeCells>
  <pageMargins left="1.10236220472441" right="0.94488188976378" top="1.37795275590551" bottom="1.37795275590551" header="0.511811023622047" footer="1.10236220472441"/>
  <pageSetup paperSize="9" firstPageNumber="71" orientation="portrait" useFirstPageNumber="1"/>
  <headerFooter alignWithMargins="0">
    <oddFooter>&amp;C67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L32"/>
  <sheetViews>
    <sheetView showZeros="0" zoomScale="80" zoomScaleNormal="80" topLeftCell="A13" workbookViewId="0">
      <selection activeCell="J24" sqref="J24"/>
    </sheetView>
  </sheetViews>
  <sheetFormatPr defaultColWidth="9" defaultRowHeight="15.75"/>
  <cols>
    <col min="1" max="1" width="6.125" style="99" customWidth="1"/>
    <col min="2" max="2" width="7.25" style="118" customWidth="1"/>
    <col min="3" max="3" width="6.875" style="118" customWidth="1"/>
    <col min="4" max="5" width="6.25" style="118" customWidth="1"/>
    <col min="6" max="8" width="6.875" style="118" customWidth="1"/>
    <col min="9" max="10" width="7.25" style="118" customWidth="1"/>
    <col min="11" max="11" width="5.75" style="118" customWidth="1"/>
    <col min="12" max="16384" width="9" style="118"/>
  </cols>
  <sheetData>
    <row r="1" ht="27" customHeight="1" spans="1:11">
      <c r="A1" s="97" t="s">
        <v>40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ht="20.25" customHeight="1" spans="1:11">
      <c r="A2" s="98" t="s">
        <v>41</v>
      </c>
      <c r="B2" s="99"/>
      <c r="C2" s="99"/>
      <c r="D2" s="99"/>
      <c r="E2" s="99"/>
      <c r="F2" s="99"/>
      <c r="G2" s="99"/>
      <c r="H2" s="99"/>
      <c r="I2" s="99"/>
      <c r="J2" s="135"/>
      <c r="K2" s="136"/>
    </row>
    <row r="3" ht="15.95" customHeight="1" spans="1:11">
      <c r="A3" s="119" t="s">
        <v>42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ht="13.5" customHeight="1" spans="1:11">
      <c r="A4" s="67" t="s">
        <v>43</v>
      </c>
      <c r="B4" s="69" t="s">
        <v>44</v>
      </c>
      <c r="C4" s="101"/>
      <c r="D4" s="102"/>
      <c r="E4" s="102"/>
      <c r="F4" s="102"/>
      <c r="G4" s="102"/>
      <c r="H4" s="102"/>
      <c r="I4" s="137" t="s">
        <v>45</v>
      </c>
      <c r="J4" s="137" t="s">
        <v>46</v>
      </c>
      <c r="K4" s="138" t="s">
        <v>47</v>
      </c>
    </row>
    <row r="5" ht="24" customHeight="1" spans="1:11">
      <c r="A5" s="120"/>
      <c r="B5" s="72"/>
      <c r="C5" s="71" t="s">
        <v>5</v>
      </c>
      <c r="D5" s="71" t="s">
        <v>6</v>
      </c>
      <c r="E5" s="71" t="s">
        <v>7</v>
      </c>
      <c r="F5" s="71" t="s">
        <v>8</v>
      </c>
      <c r="G5" s="71" t="s">
        <v>9</v>
      </c>
      <c r="H5" s="71" t="s">
        <v>10</v>
      </c>
      <c r="I5" s="139"/>
      <c r="J5" s="139"/>
      <c r="K5" s="140"/>
    </row>
    <row r="6" ht="21" customHeight="1" spans="1:12">
      <c r="A6" s="121">
        <v>1990</v>
      </c>
      <c r="B6" s="122">
        <v>2179000</v>
      </c>
      <c r="C6" s="123">
        <v>448046</v>
      </c>
      <c r="D6" s="123"/>
      <c r="E6" s="123"/>
      <c r="F6" s="123">
        <v>446875</v>
      </c>
      <c r="G6" s="123">
        <v>390803</v>
      </c>
      <c r="H6" s="123">
        <v>893276</v>
      </c>
      <c r="I6" s="123">
        <v>369994</v>
      </c>
      <c r="J6" s="123">
        <v>1809006</v>
      </c>
      <c r="K6" s="123">
        <v>16.98</v>
      </c>
      <c r="L6" s="118">
        <f>B6-C6-D6-E6-F6-G6-H6</f>
        <v>0</v>
      </c>
    </row>
    <row r="7" ht="21" customHeight="1" spans="1:12">
      <c r="A7" s="124">
        <v>1995</v>
      </c>
      <c r="B7" s="87">
        <v>2174700</v>
      </c>
      <c r="C7" s="88">
        <v>430524</v>
      </c>
      <c r="D7" s="88">
        <v>74702</v>
      </c>
      <c r="E7" s="88"/>
      <c r="F7" s="88">
        <v>416074</v>
      </c>
      <c r="G7" s="88">
        <v>384743</v>
      </c>
      <c r="H7" s="88">
        <v>868657</v>
      </c>
      <c r="I7" s="88">
        <v>658821</v>
      </c>
      <c r="J7" s="88">
        <v>1515879</v>
      </c>
      <c r="K7" s="88">
        <v>30.29</v>
      </c>
      <c r="L7" s="118">
        <f>B7-C7-D7-E7-F7-G7-H7</f>
        <v>0</v>
      </c>
    </row>
    <row r="8" ht="21" customHeight="1" spans="1:12">
      <c r="A8" s="124">
        <v>1999</v>
      </c>
      <c r="B8" s="87">
        <v>2171300</v>
      </c>
      <c r="C8" s="88">
        <v>455618</v>
      </c>
      <c r="D8" s="88">
        <v>75996</v>
      </c>
      <c r="E8" s="88"/>
      <c r="F8" s="88">
        <v>410375</v>
      </c>
      <c r="G8" s="88">
        <v>381018</v>
      </c>
      <c r="H8" s="88">
        <v>848293</v>
      </c>
      <c r="I8" s="88">
        <v>853236</v>
      </c>
      <c r="J8" s="88">
        <v>1318064</v>
      </c>
      <c r="K8" s="88">
        <v>39.3</v>
      </c>
      <c r="L8" s="118">
        <f t="shared" ref="L8:L26" si="0">B8-C8-D8-E8-F8-G8-H8</f>
        <v>0</v>
      </c>
    </row>
    <row r="9" ht="21" customHeight="1" spans="1:12">
      <c r="A9" s="124">
        <v>2000</v>
      </c>
      <c r="B9" s="87">
        <v>2172000</v>
      </c>
      <c r="C9" s="88">
        <v>464808</v>
      </c>
      <c r="D9" s="88">
        <v>76020</v>
      </c>
      <c r="E9" s="88"/>
      <c r="F9" s="88">
        <v>410508</v>
      </c>
      <c r="G9" s="88">
        <v>380100</v>
      </c>
      <c r="H9" s="88">
        <v>840564</v>
      </c>
      <c r="I9" s="88">
        <v>910502</v>
      </c>
      <c r="J9" s="88">
        <v>1261498</v>
      </c>
      <c r="K9" s="88">
        <v>41.92</v>
      </c>
      <c r="L9" s="118">
        <f t="shared" si="0"/>
        <v>0</v>
      </c>
    </row>
    <row r="10" ht="21" customHeight="1" spans="1:12">
      <c r="A10" s="124">
        <v>2001</v>
      </c>
      <c r="B10" s="87">
        <v>2225599</v>
      </c>
      <c r="C10" s="88">
        <v>502878</v>
      </c>
      <c r="D10" s="88">
        <v>76896</v>
      </c>
      <c r="E10" s="88"/>
      <c r="F10" s="88">
        <v>417038</v>
      </c>
      <c r="G10" s="88">
        <v>384480</v>
      </c>
      <c r="H10" s="88">
        <v>844307</v>
      </c>
      <c r="I10" s="88">
        <v>941428</v>
      </c>
      <c r="J10" s="88">
        <v>1284171</v>
      </c>
      <c r="K10" s="141">
        <v>42.3</v>
      </c>
      <c r="L10" s="118">
        <f t="shared" si="0"/>
        <v>0</v>
      </c>
    </row>
    <row r="11" ht="21" customHeight="1" spans="1:11">
      <c r="A11" s="124">
        <v>2002</v>
      </c>
      <c r="B11" s="87">
        <v>2249100</v>
      </c>
      <c r="C11" s="88">
        <v>517207</v>
      </c>
      <c r="D11" s="88">
        <v>76719</v>
      </c>
      <c r="E11" s="88"/>
      <c r="F11" s="88">
        <v>421080</v>
      </c>
      <c r="G11" s="88">
        <v>386693</v>
      </c>
      <c r="H11" s="88">
        <v>847402</v>
      </c>
      <c r="I11" s="88">
        <v>958117</v>
      </c>
      <c r="J11" s="88">
        <v>1290983</v>
      </c>
      <c r="K11" s="142">
        <v>42.6</v>
      </c>
    </row>
    <row r="12" ht="21" customHeight="1" spans="1:11">
      <c r="A12" s="124">
        <v>2003</v>
      </c>
      <c r="B12" s="87">
        <v>2273000</v>
      </c>
      <c r="C12" s="88">
        <v>543420</v>
      </c>
      <c r="D12" s="88">
        <v>75009</v>
      </c>
      <c r="E12" s="88"/>
      <c r="F12" s="88">
        <v>418059</v>
      </c>
      <c r="G12" s="88">
        <v>388683</v>
      </c>
      <c r="H12" s="88">
        <v>847829</v>
      </c>
      <c r="I12" s="88">
        <v>979663</v>
      </c>
      <c r="J12" s="88">
        <v>1293337</v>
      </c>
      <c r="K12" s="88">
        <v>43.1</v>
      </c>
    </row>
    <row r="13" ht="21" customHeight="1" spans="1:11">
      <c r="A13" s="124">
        <v>2004</v>
      </c>
      <c r="B13" s="125">
        <v>2308600</v>
      </c>
      <c r="C13" s="88">
        <v>554064</v>
      </c>
      <c r="D13" s="88">
        <v>76184</v>
      </c>
      <c r="E13" s="88"/>
      <c r="F13" s="88">
        <v>422474</v>
      </c>
      <c r="G13" s="88">
        <v>394771</v>
      </c>
      <c r="H13" s="88">
        <v>861108</v>
      </c>
      <c r="I13" s="112">
        <v>1004241</v>
      </c>
      <c r="J13" s="112">
        <v>1304359</v>
      </c>
      <c r="K13" s="88">
        <v>43.5</v>
      </c>
    </row>
    <row r="14" ht="21" customHeight="1" spans="1:11">
      <c r="A14" s="124">
        <v>2005</v>
      </c>
      <c r="B14" s="87">
        <v>2321407</v>
      </c>
      <c r="C14" s="88">
        <v>556594</v>
      </c>
      <c r="D14" s="88">
        <v>76606</v>
      </c>
      <c r="E14" s="88"/>
      <c r="F14" s="88">
        <v>424616</v>
      </c>
      <c r="G14" s="88">
        <v>397759</v>
      </c>
      <c r="H14" s="88">
        <v>865832</v>
      </c>
      <c r="I14" s="112">
        <v>1023505</v>
      </c>
      <c r="J14" s="112">
        <v>1297902</v>
      </c>
      <c r="K14" s="88">
        <v>44.09</v>
      </c>
    </row>
    <row r="15" ht="21" customHeight="1" spans="1:11">
      <c r="A15" s="126">
        <v>2006</v>
      </c>
      <c r="B15" s="111">
        <v>2342100</v>
      </c>
      <c r="C15" s="127">
        <v>580841</v>
      </c>
      <c r="D15" s="127">
        <v>73542</v>
      </c>
      <c r="E15" s="127"/>
      <c r="F15" s="127">
        <v>428136</v>
      </c>
      <c r="G15" s="127">
        <v>437738</v>
      </c>
      <c r="H15" s="127">
        <v>821843</v>
      </c>
      <c r="I15" s="143">
        <f>K15*B15/100</f>
        <v>1041297.66</v>
      </c>
      <c r="J15" s="143">
        <f t="shared" ref="J15:J20" si="1">B15-I15</f>
        <v>1300802.34</v>
      </c>
      <c r="K15" s="127">
        <v>44.46</v>
      </c>
    </row>
    <row r="16" s="117" customFormat="1" ht="21" customHeight="1" spans="1:12">
      <c r="A16" s="126">
        <v>2007</v>
      </c>
      <c r="B16" s="111">
        <v>2359300</v>
      </c>
      <c r="C16" s="127">
        <v>585106</v>
      </c>
      <c r="D16" s="127">
        <v>74083</v>
      </c>
      <c r="E16" s="127"/>
      <c r="F16" s="127">
        <v>431280</v>
      </c>
      <c r="G16" s="127">
        <v>440953</v>
      </c>
      <c r="H16" s="127">
        <v>827878</v>
      </c>
      <c r="I16" s="143">
        <f>B16*K16/100</f>
        <v>1083154.63</v>
      </c>
      <c r="J16" s="143">
        <f t="shared" si="1"/>
        <v>1276145.37</v>
      </c>
      <c r="K16" s="127">
        <v>45.91</v>
      </c>
      <c r="L16" s="118">
        <f t="shared" si="0"/>
        <v>0</v>
      </c>
    </row>
    <row r="17" s="117" customFormat="1" ht="21" customHeight="1" spans="1:12">
      <c r="A17" s="126">
        <v>2008</v>
      </c>
      <c r="B17" s="111">
        <v>2365400</v>
      </c>
      <c r="C17" s="127">
        <v>522517</v>
      </c>
      <c r="D17" s="127">
        <v>74274</v>
      </c>
      <c r="E17" s="127">
        <v>64102</v>
      </c>
      <c r="F17" s="127">
        <v>432395</v>
      </c>
      <c r="G17" s="127">
        <v>442093</v>
      </c>
      <c r="H17" s="127">
        <v>830019</v>
      </c>
      <c r="I17" s="143">
        <f>B17*K17/100</f>
        <v>1085482.06</v>
      </c>
      <c r="J17" s="143">
        <f t="shared" si="1"/>
        <v>1279917.94</v>
      </c>
      <c r="K17" s="127">
        <v>45.89</v>
      </c>
      <c r="L17" s="118">
        <f t="shared" si="0"/>
        <v>0</v>
      </c>
    </row>
    <row r="18" s="117" customFormat="1" ht="21" customHeight="1" spans="1:12">
      <c r="A18" s="126">
        <v>2009</v>
      </c>
      <c r="B18" s="111">
        <v>2371900</v>
      </c>
      <c r="C18" s="127">
        <v>523953</v>
      </c>
      <c r="D18" s="127">
        <v>74478</v>
      </c>
      <c r="E18" s="127">
        <v>64278</v>
      </c>
      <c r="F18" s="127">
        <v>433583</v>
      </c>
      <c r="G18" s="127">
        <v>443308</v>
      </c>
      <c r="H18" s="127">
        <v>832300</v>
      </c>
      <c r="I18" s="143">
        <f>B18*K18/100</f>
        <v>1108151.68</v>
      </c>
      <c r="J18" s="143">
        <f t="shared" si="1"/>
        <v>1263748.32</v>
      </c>
      <c r="K18" s="127">
        <v>46.72</v>
      </c>
      <c r="L18" s="118">
        <f t="shared" si="0"/>
        <v>0</v>
      </c>
    </row>
    <row r="19" s="117" customFormat="1" ht="21" customHeight="1" spans="1:12">
      <c r="A19" s="126">
        <v>2010</v>
      </c>
      <c r="B19" s="111">
        <v>2425331</v>
      </c>
      <c r="C19" s="127">
        <v>535796</v>
      </c>
      <c r="D19" s="127">
        <v>76163</v>
      </c>
      <c r="E19" s="127">
        <v>65619</v>
      </c>
      <c r="F19" s="127">
        <v>443313</v>
      </c>
      <c r="G19" s="127">
        <v>453372</v>
      </c>
      <c r="H19" s="127">
        <v>851068</v>
      </c>
      <c r="I19" s="143">
        <f>B19*K19/100</f>
        <v>1135297.4411</v>
      </c>
      <c r="J19" s="143">
        <f t="shared" si="1"/>
        <v>1290033.5589</v>
      </c>
      <c r="K19" s="127">
        <v>46.81</v>
      </c>
      <c r="L19" s="118">
        <f t="shared" si="0"/>
        <v>0</v>
      </c>
    </row>
    <row r="20" s="117" customFormat="1" ht="21" customHeight="1" spans="1:12">
      <c r="A20" s="126">
        <v>2011</v>
      </c>
      <c r="B20" s="127">
        <v>2444892</v>
      </c>
      <c r="C20" s="127">
        <v>540077</v>
      </c>
      <c r="D20" s="127">
        <v>76770</v>
      </c>
      <c r="E20" s="127">
        <v>66257</v>
      </c>
      <c r="F20" s="127">
        <v>446926</v>
      </c>
      <c r="G20" s="127">
        <v>456950</v>
      </c>
      <c r="H20" s="127">
        <v>857912</v>
      </c>
      <c r="I20" s="143">
        <f>B20*K20/100</f>
        <v>1148365.7724</v>
      </c>
      <c r="J20" s="143">
        <f t="shared" si="1"/>
        <v>1296526.2276</v>
      </c>
      <c r="K20" s="127">
        <v>46.97</v>
      </c>
      <c r="L20" s="118">
        <f t="shared" si="0"/>
        <v>0</v>
      </c>
    </row>
    <row r="21" s="117" customFormat="1" ht="21" customHeight="1" spans="1:12">
      <c r="A21" s="126">
        <v>2012</v>
      </c>
      <c r="B21" s="127">
        <v>2470000</v>
      </c>
      <c r="C21" s="127">
        <v>533523</v>
      </c>
      <c r="D21" s="127">
        <v>77398</v>
      </c>
      <c r="E21" s="127">
        <v>87707</v>
      </c>
      <c r="F21" s="127">
        <v>450138</v>
      </c>
      <c r="G21" s="127">
        <v>458881</v>
      </c>
      <c r="H21" s="127">
        <v>862353</v>
      </c>
      <c r="I21" s="143">
        <v>1185600</v>
      </c>
      <c r="J21" s="143">
        <v>1284400</v>
      </c>
      <c r="K21" s="144">
        <v>48</v>
      </c>
      <c r="L21" s="118">
        <f t="shared" si="0"/>
        <v>0</v>
      </c>
    </row>
    <row r="22" s="117" customFormat="1" ht="21" customHeight="1" spans="1:12">
      <c r="A22" s="126">
        <v>2013</v>
      </c>
      <c r="B22" s="127">
        <v>2479585</v>
      </c>
      <c r="C22" s="127">
        <v>535763</v>
      </c>
      <c r="D22" s="127">
        <v>77831</v>
      </c>
      <c r="E22" s="127">
        <v>88447</v>
      </c>
      <c r="F22" s="127">
        <v>451984</v>
      </c>
      <c r="G22" s="127">
        <v>460261</v>
      </c>
      <c r="H22" s="127">
        <v>865299</v>
      </c>
      <c r="I22" s="143">
        <v>1210037</v>
      </c>
      <c r="J22" s="143">
        <v>1269548</v>
      </c>
      <c r="K22" s="144">
        <v>48.8</v>
      </c>
      <c r="L22" s="118">
        <f t="shared" si="0"/>
        <v>0</v>
      </c>
    </row>
    <row r="23" s="117" customFormat="1" ht="21" customHeight="1" spans="1:12">
      <c r="A23" s="126">
        <v>2014</v>
      </c>
      <c r="B23" s="111">
        <v>2499527</v>
      </c>
      <c r="C23" s="127">
        <v>540072</v>
      </c>
      <c r="D23" s="127">
        <v>78457</v>
      </c>
      <c r="E23" s="127">
        <v>89158</v>
      </c>
      <c r="F23" s="127">
        <v>455619</v>
      </c>
      <c r="G23" s="127">
        <v>463963</v>
      </c>
      <c r="H23" s="127">
        <v>872258</v>
      </c>
      <c r="I23" s="143">
        <v>1226018</v>
      </c>
      <c r="J23" s="143">
        <v>1273509</v>
      </c>
      <c r="K23" s="113">
        <v>49.05</v>
      </c>
      <c r="L23" s="118">
        <f t="shared" si="0"/>
        <v>0</v>
      </c>
    </row>
    <row r="24" s="117" customFormat="1" ht="21" customHeight="1" spans="1:12">
      <c r="A24" s="126">
        <v>2015</v>
      </c>
      <c r="B24" s="111">
        <v>2511195</v>
      </c>
      <c r="C24" s="127">
        <v>542593</v>
      </c>
      <c r="D24" s="127">
        <v>78823</v>
      </c>
      <c r="E24" s="127">
        <v>89575</v>
      </c>
      <c r="F24" s="127">
        <v>457746</v>
      </c>
      <c r="G24" s="127">
        <v>466128</v>
      </c>
      <c r="H24" s="127">
        <v>876330</v>
      </c>
      <c r="I24" s="143">
        <v>1253337</v>
      </c>
      <c r="J24" s="143">
        <v>1257858</v>
      </c>
      <c r="K24" s="113">
        <v>49.91</v>
      </c>
      <c r="L24" s="118">
        <f t="shared" si="0"/>
        <v>0</v>
      </c>
    </row>
    <row r="25" s="117" customFormat="1" ht="21" customHeight="1" spans="1:12">
      <c r="A25" s="126">
        <v>2016</v>
      </c>
      <c r="B25" s="111">
        <v>2528372</v>
      </c>
      <c r="C25" s="127">
        <v>546304</v>
      </c>
      <c r="D25" s="127">
        <v>79362</v>
      </c>
      <c r="E25" s="127">
        <v>90187</v>
      </c>
      <c r="F25" s="127">
        <v>460877</v>
      </c>
      <c r="G25" s="127">
        <v>469318</v>
      </c>
      <c r="H25" s="127">
        <v>882324</v>
      </c>
      <c r="I25" s="143">
        <v>1284680</v>
      </c>
      <c r="J25" s="143">
        <v>1243692</v>
      </c>
      <c r="K25" s="113">
        <v>50.8105611041413</v>
      </c>
      <c r="L25" s="118">
        <f t="shared" si="0"/>
        <v>0</v>
      </c>
    </row>
    <row r="26" s="117" customFormat="1" ht="21" customHeight="1" spans="1:12">
      <c r="A26" s="126">
        <v>2017</v>
      </c>
      <c r="B26" s="111">
        <v>2542910</v>
      </c>
      <c r="C26" s="128">
        <v>549445.217966344</v>
      </c>
      <c r="D26" s="128">
        <v>79818.3271369877</v>
      </c>
      <c r="E26" s="128">
        <v>90705.5702918716</v>
      </c>
      <c r="F26" s="128">
        <v>463527.017412786</v>
      </c>
      <c r="G26" s="128">
        <v>472016.552698733</v>
      </c>
      <c r="H26" s="128">
        <v>887397.314493279</v>
      </c>
      <c r="I26" s="143">
        <v>1312394.64834202</v>
      </c>
      <c r="J26" s="143">
        <v>1230515.35165798</v>
      </c>
      <c r="K26" s="113">
        <v>51.61</v>
      </c>
      <c r="L26" s="118">
        <f t="shared" si="0"/>
        <v>0</v>
      </c>
    </row>
    <row r="27" s="117" customFormat="1" ht="21" customHeight="1" spans="1:12">
      <c r="A27" s="126">
        <v>2018</v>
      </c>
      <c r="B27" s="111">
        <v>2555572</v>
      </c>
      <c r="C27" s="128">
        <v>552181</v>
      </c>
      <c r="D27" s="128">
        <v>80216</v>
      </c>
      <c r="E27" s="128">
        <v>91157</v>
      </c>
      <c r="F27" s="128">
        <v>465835</v>
      </c>
      <c r="G27" s="128">
        <v>474366</v>
      </c>
      <c r="H27" s="128">
        <v>891817</v>
      </c>
      <c r="I27" s="143">
        <v>1344486</v>
      </c>
      <c r="J27" s="143">
        <v>1211086</v>
      </c>
      <c r="K27" s="113">
        <v>52.61</v>
      </c>
      <c r="L27" s="118"/>
    </row>
    <row r="28" s="117" customFormat="1" ht="21" customHeight="1" spans="1:12">
      <c r="A28" s="129">
        <v>2019</v>
      </c>
      <c r="B28" s="130">
        <v>2570932</v>
      </c>
      <c r="C28" s="131">
        <v>555500</v>
      </c>
      <c r="D28" s="131">
        <v>80698</v>
      </c>
      <c r="E28" s="131">
        <v>91705</v>
      </c>
      <c r="F28" s="131">
        <v>468635</v>
      </c>
      <c r="G28" s="131">
        <v>477217</v>
      </c>
      <c r="H28" s="131">
        <v>897177</v>
      </c>
      <c r="I28" s="145">
        <v>1378277</v>
      </c>
      <c r="J28" s="145">
        <v>1192655</v>
      </c>
      <c r="K28" s="146">
        <v>53.61</v>
      </c>
      <c r="L28" s="118">
        <f>B28-C28-D28-E28-F28-G28-H28</f>
        <v>0</v>
      </c>
    </row>
    <row r="29" ht="38.25" customHeight="1" spans="1:11">
      <c r="A29" s="132" t="s">
        <v>48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</row>
    <row r="31" spans="3:9">
      <c r="C31" s="133"/>
      <c r="D31" s="133"/>
      <c r="E31" s="133"/>
      <c r="F31" s="133"/>
      <c r="G31" s="133"/>
      <c r="H31" s="133"/>
      <c r="I31" s="147"/>
    </row>
    <row r="32" spans="3:8">
      <c r="C32" s="134"/>
      <c r="D32" s="134"/>
      <c r="E32" s="134"/>
      <c r="F32" s="134"/>
      <c r="G32" s="134"/>
      <c r="H32" s="134"/>
    </row>
  </sheetData>
  <mergeCells count="10">
    <mergeCell ref="A1:K1"/>
    <mergeCell ref="A2:K2"/>
    <mergeCell ref="A3:K3"/>
    <mergeCell ref="C4:H4"/>
    <mergeCell ref="A29:K29"/>
    <mergeCell ref="A4:A5"/>
    <mergeCell ref="B4:B5"/>
    <mergeCell ref="I4:I5"/>
    <mergeCell ref="J4:J5"/>
    <mergeCell ref="K4:K5"/>
  </mergeCells>
  <pageMargins left="1.09027777777778" right="0.944444444444444" top="1.37777777777778" bottom="1.37777777777778" header="0.511805555555556" footer="1.10208333333333"/>
  <pageSetup paperSize="9" firstPageNumber="71" orientation="portrait" useFirstPageNumber="1"/>
  <headerFooter alignWithMargins="0">
    <oddFooter>&amp;C68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O31"/>
  <sheetViews>
    <sheetView showZeros="0" topLeftCell="A17" workbookViewId="0">
      <selection activeCell="K25" sqref="K25"/>
    </sheetView>
  </sheetViews>
  <sheetFormatPr defaultColWidth="9" defaultRowHeight="16.5"/>
  <cols>
    <col min="1" max="1" width="15.875" style="95" customWidth="1"/>
    <col min="2" max="3" width="8.125" style="95" customWidth="1"/>
    <col min="4" max="5" width="8.25" style="95" customWidth="1"/>
    <col min="6" max="6" width="8.5" style="95" customWidth="1"/>
    <col min="7" max="7" width="8.25" style="95" customWidth="1"/>
    <col min="8" max="8" width="8.25" style="96" customWidth="1"/>
    <col min="9" max="9" width="9" style="95"/>
    <col min="11" max="16384" width="9" style="95"/>
  </cols>
  <sheetData>
    <row r="1" ht="20.25" customHeight="1" spans="1:8">
      <c r="A1" s="97" t="s">
        <v>49</v>
      </c>
      <c r="B1" s="97"/>
      <c r="C1" s="97"/>
      <c r="D1" s="97"/>
      <c r="E1" s="97"/>
      <c r="F1" s="97"/>
      <c r="G1" s="97"/>
      <c r="H1" s="97"/>
    </row>
    <row r="2" customHeight="1" spans="1:8">
      <c r="A2" s="98" t="s">
        <v>50</v>
      </c>
      <c r="B2" s="99"/>
      <c r="C2" s="99"/>
      <c r="D2" s="99"/>
      <c r="E2" s="99"/>
      <c r="F2" s="99"/>
      <c r="G2" s="99"/>
      <c r="H2" s="99"/>
    </row>
    <row r="3" ht="15.95" customHeight="1" spans="1:8">
      <c r="A3" s="100" t="s">
        <v>51</v>
      </c>
      <c r="B3" s="100"/>
      <c r="C3" s="100"/>
      <c r="D3" s="100"/>
      <c r="E3" s="100"/>
      <c r="F3" s="100"/>
      <c r="G3" s="100"/>
      <c r="H3" s="100"/>
    </row>
    <row r="4" ht="15" customHeight="1" spans="1:8">
      <c r="A4" s="67" t="s">
        <v>52</v>
      </c>
      <c r="B4" s="68" t="s">
        <v>53</v>
      </c>
      <c r="C4" s="69" t="s">
        <v>54</v>
      </c>
      <c r="D4" s="101"/>
      <c r="E4" s="102"/>
      <c r="F4" s="102"/>
      <c r="G4" s="102"/>
      <c r="H4" s="103" t="s">
        <v>55</v>
      </c>
    </row>
    <row r="5" ht="18" customHeight="1" spans="1:8">
      <c r="A5" s="70"/>
      <c r="B5" s="71"/>
      <c r="C5" s="71"/>
      <c r="D5" s="71" t="s">
        <v>56</v>
      </c>
      <c r="E5" s="72"/>
      <c r="F5" s="71" t="s">
        <v>57</v>
      </c>
      <c r="G5" s="72"/>
      <c r="H5" s="104"/>
    </row>
    <row r="6" ht="20.25" customHeight="1" spans="1:8">
      <c r="A6" s="70"/>
      <c r="B6" s="71"/>
      <c r="C6" s="71"/>
      <c r="D6" s="71" t="s">
        <v>58</v>
      </c>
      <c r="E6" s="71" t="s">
        <v>59</v>
      </c>
      <c r="F6" s="74" t="s">
        <v>60</v>
      </c>
      <c r="G6" s="71" t="s">
        <v>61</v>
      </c>
      <c r="H6" s="105"/>
    </row>
    <row r="7" s="94" customFormat="1" ht="20.85" customHeight="1" spans="1:8">
      <c r="A7" s="106" t="s">
        <v>62</v>
      </c>
      <c r="B7" s="107">
        <v>783597</v>
      </c>
      <c r="C7" s="108">
        <v>3013111</v>
      </c>
      <c r="D7" s="108">
        <v>1598648</v>
      </c>
      <c r="E7" s="85">
        <v>1414463</v>
      </c>
      <c r="F7" s="108">
        <v>1214549</v>
      </c>
      <c r="G7" s="108">
        <v>1798562</v>
      </c>
      <c r="H7" s="109">
        <f>C7/B7</f>
        <v>3.84523039266358</v>
      </c>
    </row>
    <row r="8" s="94" customFormat="1" ht="20.85" customHeight="1" spans="1:8">
      <c r="A8" s="83" t="s">
        <v>63</v>
      </c>
      <c r="B8" s="84">
        <v>339962</v>
      </c>
      <c r="C8" s="85">
        <v>1237072</v>
      </c>
      <c r="D8" s="85">
        <v>647566</v>
      </c>
      <c r="E8" s="85">
        <v>589506</v>
      </c>
      <c r="F8" s="85">
        <v>644366</v>
      </c>
      <c r="G8" s="85">
        <v>592706</v>
      </c>
      <c r="H8" s="109">
        <f t="shared" ref="H8:H30" si="0">C8/B8</f>
        <v>3.63885375424312</v>
      </c>
    </row>
    <row r="9" s="94" customFormat="1" ht="20.85" customHeight="1" spans="1:8">
      <c r="A9" s="83" t="s">
        <v>64</v>
      </c>
      <c r="B9" s="110">
        <f>SUM(B10:B19)</f>
        <v>147166</v>
      </c>
      <c r="C9" s="110">
        <f t="shared" ref="C9:G9" si="1">SUM(C10:C19)</f>
        <v>514158</v>
      </c>
      <c r="D9" s="110">
        <f t="shared" si="1"/>
        <v>263938</v>
      </c>
      <c r="E9" s="110">
        <f t="shared" si="1"/>
        <v>250220</v>
      </c>
      <c r="F9" s="110">
        <f t="shared" si="1"/>
        <v>382998</v>
      </c>
      <c r="G9" s="110">
        <f t="shared" si="1"/>
        <v>131160</v>
      </c>
      <c r="H9" s="109">
        <f t="shared" si="0"/>
        <v>3.49372817090904</v>
      </c>
    </row>
    <row r="10" ht="20.85" customHeight="1" spans="1:9">
      <c r="A10" s="75" t="s">
        <v>65</v>
      </c>
      <c r="B10" s="111">
        <v>15846</v>
      </c>
      <c r="C10" s="88">
        <v>51095</v>
      </c>
      <c r="D10" s="88">
        <v>26127</v>
      </c>
      <c r="E10" s="88">
        <v>24968</v>
      </c>
      <c r="F10" s="88">
        <v>51095</v>
      </c>
      <c r="G10" s="112">
        <v>0</v>
      </c>
      <c r="H10" s="113">
        <f t="shared" si="0"/>
        <v>3.22447305313644</v>
      </c>
      <c r="I10" s="94"/>
    </row>
    <row r="11" ht="20.85" customHeight="1" spans="1:9">
      <c r="A11" s="75" t="s">
        <v>66</v>
      </c>
      <c r="B11" s="87">
        <v>18155</v>
      </c>
      <c r="C11" s="88">
        <v>59933</v>
      </c>
      <c r="D11" s="88">
        <v>30432</v>
      </c>
      <c r="E11" s="88">
        <v>29501</v>
      </c>
      <c r="F11" s="88">
        <v>59933</v>
      </c>
      <c r="G11" s="88">
        <v>0</v>
      </c>
      <c r="H11" s="113">
        <f t="shared" si="0"/>
        <v>3.30118424676398</v>
      </c>
      <c r="I11" s="94"/>
    </row>
    <row r="12" ht="20.85" customHeight="1" spans="1:15">
      <c r="A12" s="75" t="s">
        <v>67</v>
      </c>
      <c r="B12" s="87">
        <v>9411</v>
      </c>
      <c r="C12" s="88">
        <v>34704</v>
      </c>
      <c r="D12" s="88">
        <v>17610</v>
      </c>
      <c r="E12" s="88">
        <v>17094</v>
      </c>
      <c r="F12" s="88">
        <v>27117</v>
      </c>
      <c r="G12" s="88">
        <v>7587</v>
      </c>
      <c r="H12" s="113">
        <f t="shared" si="0"/>
        <v>3.68759961746892</v>
      </c>
      <c r="I12" s="94"/>
      <c r="O12" s="95">
        <v>0</v>
      </c>
    </row>
    <row r="13" ht="20.85" customHeight="1" spans="1:15">
      <c r="A13" s="75" t="s">
        <v>68</v>
      </c>
      <c r="B13" s="87">
        <v>28101</v>
      </c>
      <c r="C13" s="88">
        <v>90796</v>
      </c>
      <c r="D13" s="88">
        <v>46881</v>
      </c>
      <c r="E13" s="88">
        <v>43915</v>
      </c>
      <c r="F13" s="88">
        <v>90796</v>
      </c>
      <c r="G13" s="88"/>
      <c r="H13" s="113">
        <f t="shared" si="0"/>
        <v>3.23105939290417</v>
      </c>
      <c r="I13" s="94"/>
      <c r="O13" s="95">
        <v>0</v>
      </c>
    </row>
    <row r="14" ht="20.85" customHeight="1" spans="1:9">
      <c r="A14" s="75" t="s">
        <v>69</v>
      </c>
      <c r="B14" s="87">
        <v>8087</v>
      </c>
      <c r="C14" s="88">
        <v>27622</v>
      </c>
      <c r="D14" s="88">
        <v>13915</v>
      </c>
      <c r="E14" s="88">
        <v>13707</v>
      </c>
      <c r="F14" s="88">
        <v>27622</v>
      </c>
      <c r="G14" s="88"/>
      <c r="H14" s="113">
        <f t="shared" si="0"/>
        <v>3.41560529244466</v>
      </c>
      <c r="I14" s="94"/>
    </row>
    <row r="15" ht="20.85" customHeight="1" spans="1:9">
      <c r="A15" s="75" t="s">
        <v>70</v>
      </c>
      <c r="B15" s="87">
        <v>17257</v>
      </c>
      <c r="C15" s="88">
        <v>69370</v>
      </c>
      <c r="D15" s="88">
        <v>34178</v>
      </c>
      <c r="E15" s="88">
        <v>35192</v>
      </c>
      <c r="F15" s="88">
        <v>43077</v>
      </c>
      <c r="G15" s="88">
        <v>26293</v>
      </c>
      <c r="H15" s="113">
        <f t="shared" si="0"/>
        <v>4.01981804485136</v>
      </c>
      <c r="I15" s="94"/>
    </row>
    <row r="16" ht="20.85" customHeight="1" spans="1:9">
      <c r="A16" s="75" t="s">
        <v>71</v>
      </c>
      <c r="B16" s="87">
        <v>16970</v>
      </c>
      <c r="C16" s="88">
        <v>56895</v>
      </c>
      <c r="D16" s="88">
        <v>29971</v>
      </c>
      <c r="E16" s="88">
        <v>26924</v>
      </c>
      <c r="F16" s="88">
        <v>50086</v>
      </c>
      <c r="G16" s="88">
        <v>6809</v>
      </c>
      <c r="H16" s="113">
        <f t="shared" si="0"/>
        <v>3.35268120212139</v>
      </c>
      <c r="I16" s="94"/>
    </row>
    <row r="17" ht="20.85" customHeight="1" spans="1:9">
      <c r="A17" s="75" t="s">
        <v>72</v>
      </c>
      <c r="B17" s="87">
        <v>12711</v>
      </c>
      <c r="C17" s="88">
        <v>47961</v>
      </c>
      <c r="D17" s="88">
        <v>25113</v>
      </c>
      <c r="E17" s="88">
        <v>22848</v>
      </c>
      <c r="F17" s="88">
        <v>15760</v>
      </c>
      <c r="G17" s="88">
        <v>32201</v>
      </c>
      <c r="H17" s="113">
        <f t="shared" si="0"/>
        <v>3.77318857682322</v>
      </c>
      <c r="I17" s="94"/>
    </row>
    <row r="18" ht="20.85" customHeight="1" spans="1:9">
      <c r="A18" s="75" t="s">
        <v>73</v>
      </c>
      <c r="B18" s="87">
        <v>11341</v>
      </c>
      <c r="C18" s="88">
        <v>42416</v>
      </c>
      <c r="D18" s="88">
        <v>21947</v>
      </c>
      <c r="E18" s="88">
        <v>20469</v>
      </c>
      <c r="F18" s="88">
        <v>9531</v>
      </c>
      <c r="G18" s="88">
        <v>32885</v>
      </c>
      <c r="H18" s="113">
        <f t="shared" si="0"/>
        <v>3.74005819592629</v>
      </c>
      <c r="I18" s="94"/>
    </row>
    <row r="19" ht="20.85" customHeight="1" spans="1:9">
      <c r="A19" s="75" t="s">
        <v>74</v>
      </c>
      <c r="B19" s="87">
        <v>9287</v>
      </c>
      <c r="C19" s="88">
        <v>33366</v>
      </c>
      <c r="D19" s="88">
        <v>17764</v>
      </c>
      <c r="E19" s="88">
        <v>15602</v>
      </c>
      <c r="F19" s="88">
        <v>7981</v>
      </c>
      <c r="G19" s="88">
        <v>25385</v>
      </c>
      <c r="H19" s="113">
        <f t="shared" si="0"/>
        <v>3.59276407881986</v>
      </c>
      <c r="I19" s="94"/>
    </row>
    <row r="20" s="94" customFormat="1" ht="20.85" customHeight="1" spans="1:8">
      <c r="A20" s="83" t="s">
        <v>75</v>
      </c>
      <c r="B20" s="84">
        <v>29278</v>
      </c>
      <c r="C20" s="85">
        <v>104861</v>
      </c>
      <c r="D20" s="85">
        <v>54393</v>
      </c>
      <c r="E20" s="85">
        <v>50468</v>
      </c>
      <c r="F20" s="85">
        <v>21493</v>
      </c>
      <c r="G20" s="85">
        <v>83368</v>
      </c>
      <c r="H20" s="109">
        <f t="shared" si="0"/>
        <v>3.58156294828882</v>
      </c>
    </row>
    <row r="21" s="94" customFormat="1" ht="20.85" customHeight="1" spans="1:8">
      <c r="A21" s="83" t="s">
        <v>76</v>
      </c>
      <c r="B21" s="114">
        <v>28027</v>
      </c>
      <c r="C21" s="110">
        <v>100606</v>
      </c>
      <c r="D21" s="110">
        <v>52119</v>
      </c>
      <c r="E21" s="85">
        <v>48487</v>
      </c>
      <c r="F21" s="110">
        <v>36266</v>
      </c>
      <c r="G21" s="110">
        <v>64340</v>
      </c>
      <c r="H21" s="109">
        <f t="shared" si="0"/>
        <v>3.58961001891034</v>
      </c>
    </row>
    <row r="22" s="94" customFormat="1" ht="20.85" customHeight="1" spans="1:8">
      <c r="A22" s="83" t="s">
        <v>77</v>
      </c>
      <c r="B22" s="114">
        <v>135491</v>
      </c>
      <c r="C22" s="110">
        <v>517447</v>
      </c>
      <c r="D22" s="110">
        <v>277116</v>
      </c>
      <c r="E22" s="110">
        <v>240331</v>
      </c>
      <c r="F22" s="110">
        <v>203609</v>
      </c>
      <c r="G22" s="110">
        <v>313838</v>
      </c>
      <c r="H22" s="109">
        <f t="shared" si="0"/>
        <v>3.8190507118554</v>
      </c>
    </row>
    <row r="23" s="94" customFormat="1" ht="20.85" customHeight="1" spans="1:8">
      <c r="A23" s="75" t="s">
        <v>78</v>
      </c>
      <c r="B23" s="87">
        <v>18240</v>
      </c>
      <c r="C23" s="88">
        <v>50834</v>
      </c>
      <c r="D23" s="88">
        <v>26725</v>
      </c>
      <c r="E23" s="88">
        <v>24109</v>
      </c>
      <c r="F23" s="88">
        <v>46646</v>
      </c>
      <c r="G23" s="88">
        <v>4188</v>
      </c>
      <c r="H23" s="113">
        <f t="shared" si="0"/>
        <v>2.78695175438596</v>
      </c>
    </row>
    <row r="24" s="94" customFormat="1" ht="20.85" customHeight="1" spans="1:8">
      <c r="A24" s="75" t="s">
        <v>79</v>
      </c>
      <c r="B24" s="87">
        <v>11195</v>
      </c>
      <c r="C24" s="88">
        <v>47587</v>
      </c>
      <c r="D24" s="88">
        <v>25325</v>
      </c>
      <c r="E24" s="88">
        <v>22262</v>
      </c>
      <c r="F24" s="88">
        <v>36236</v>
      </c>
      <c r="G24" s="88">
        <v>11351</v>
      </c>
      <c r="H24" s="113">
        <f t="shared" si="0"/>
        <v>4.2507369361322</v>
      </c>
    </row>
    <row r="25" s="94" customFormat="1" ht="20.85" customHeight="1" spans="1:8">
      <c r="A25" s="75" t="s">
        <v>80</v>
      </c>
      <c r="B25" s="87">
        <v>10819</v>
      </c>
      <c r="C25" s="88">
        <v>44879</v>
      </c>
      <c r="D25" s="88">
        <v>23052</v>
      </c>
      <c r="E25" s="88">
        <v>21827</v>
      </c>
      <c r="F25" s="88">
        <v>27630</v>
      </c>
      <c r="G25" s="88">
        <v>17249</v>
      </c>
      <c r="H25" s="113">
        <f t="shared" si="0"/>
        <v>4.14816526481191</v>
      </c>
    </row>
    <row r="26" ht="20.85" customHeight="1" spans="1:9">
      <c r="A26" s="75" t="s">
        <v>81</v>
      </c>
      <c r="B26" s="87">
        <v>7999</v>
      </c>
      <c r="C26" s="88">
        <v>28958</v>
      </c>
      <c r="D26" s="88">
        <v>15024</v>
      </c>
      <c r="E26" s="88">
        <v>13934</v>
      </c>
      <c r="F26" s="88">
        <v>3892</v>
      </c>
      <c r="G26" s="88">
        <v>25066</v>
      </c>
      <c r="H26" s="113">
        <f t="shared" si="0"/>
        <v>3.62020252531566</v>
      </c>
      <c r="I26" s="94"/>
    </row>
    <row r="27" ht="20.85" customHeight="1" spans="1:9">
      <c r="A27" s="75" t="s">
        <v>82</v>
      </c>
      <c r="B27" s="87">
        <v>12166</v>
      </c>
      <c r="C27" s="88">
        <v>47766</v>
      </c>
      <c r="D27" s="88">
        <v>25512</v>
      </c>
      <c r="E27" s="88">
        <v>22254</v>
      </c>
      <c r="F27" s="88">
        <v>6859</v>
      </c>
      <c r="G27" s="88">
        <v>40907</v>
      </c>
      <c r="H27" s="113">
        <f t="shared" si="0"/>
        <v>3.92618773631432</v>
      </c>
      <c r="I27" s="94"/>
    </row>
    <row r="28" ht="20.85" customHeight="1" spans="1:9">
      <c r="A28" s="75" t="s">
        <v>83</v>
      </c>
      <c r="B28" s="87">
        <v>12287</v>
      </c>
      <c r="C28" s="88">
        <v>59100</v>
      </c>
      <c r="D28" s="88">
        <v>31696</v>
      </c>
      <c r="E28" s="88">
        <v>27404</v>
      </c>
      <c r="F28" s="88">
        <v>11017</v>
      </c>
      <c r="G28" s="88">
        <v>48083</v>
      </c>
      <c r="H28" s="113">
        <f t="shared" si="0"/>
        <v>4.80996174818914</v>
      </c>
      <c r="I28" s="94"/>
    </row>
    <row r="29" ht="20.85" customHeight="1" spans="1:9">
      <c r="A29" s="75" t="s">
        <v>84</v>
      </c>
      <c r="B29" s="87">
        <v>12212</v>
      </c>
      <c r="C29" s="88">
        <v>43801</v>
      </c>
      <c r="D29" s="88">
        <v>23449</v>
      </c>
      <c r="E29" s="88">
        <v>20352</v>
      </c>
      <c r="F29" s="88">
        <v>24020</v>
      </c>
      <c r="G29" s="88">
        <v>19781</v>
      </c>
      <c r="H29" s="113">
        <f t="shared" si="0"/>
        <v>3.58671798231248</v>
      </c>
      <c r="I29" s="94"/>
    </row>
    <row r="30" ht="20.85" customHeight="1" spans="1:9">
      <c r="A30" s="75" t="s">
        <v>85</v>
      </c>
      <c r="B30" s="87">
        <v>12992</v>
      </c>
      <c r="C30" s="88">
        <v>48799</v>
      </c>
      <c r="D30" s="88">
        <v>26757</v>
      </c>
      <c r="E30" s="88">
        <v>22042</v>
      </c>
      <c r="F30" s="88">
        <v>12075</v>
      </c>
      <c r="G30" s="88">
        <v>36724</v>
      </c>
      <c r="H30" s="113">
        <f t="shared" si="0"/>
        <v>3.75608066502463</v>
      </c>
      <c r="I30" s="94"/>
    </row>
    <row r="31" ht="17.25" customHeight="1" spans="1:8">
      <c r="A31" s="115" t="s">
        <v>86</v>
      </c>
      <c r="B31" s="116"/>
      <c r="C31" s="116"/>
      <c r="D31" s="116"/>
      <c r="E31" s="116"/>
      <c r="F31" s="116"/>
      <c r="G31" s="116"/>
      <c r="H31" s="116"/>
    </row>
  </sheetData>
  <mergeCells count="10">
    <mergeCell ref="A1:H1"/>
    <mergeCell ref="A2:H2"/>
    <mergeCell ref="A3:H3"/>
    <mergeCell ref="D4:G4"/>
    <mergeCell ref="D5:E5"/>
    <mergeCell ref="F5:G5"/>
    <mergeCell ref="A4:A6"/>
    <mergeCell ref="B4:B6"/>
    <mergeCell ref="C4:C6"/>
    <mergeCell ref="H4:H6"/>
  </mergeCells>
  <pageMargins left="1.09027777777778" right="0.944444444444444" top="1.37777777777778" bottom="1.37777777777778" header="0.511805555555556" footer="1.10208333333333"/>
  <pageSetup paperSize="9" firstPageNumber="71" orientation="portrait" useFirstPageNumber="1"/>
  <headerFooter alignWithMargins="0">
    <oddFooter>&amp;C69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H36"/>
  <sheetViews>
    <sheetView showZeros="0" topLeftCell="A22" workbookViewId="0">
      <selection activeCell="B30" sqref="B30:H33"/>
    </sheetView>
  </sheetViews>
  <sheetFormatPr defaultColWidth="10.875" defaultRowHeight="13.5" outlineLevelCol="7"/>
  <cols>
    <col min="1" max="1" width="15.875" style="64" customWidth="1"/>
    <col min="2" max="3" width="8.125" style="64" customWidth="1"/>
    <col min="4" max="4" width="8.25" style="65" customWidth="1"/>
    <col min="5" max="8" width="8.25" style="64" customWidth="1"/>
    <col min="9" max="16384" width="10.875" style="64"/>
  </cols>
  <sheetData>
    <row r="1" ht="39.95" customHeight="1" spans="1:8">
      <c r="A1" s="66" t="s">
        <v>87</v>
      </c>
      <c r="B1" s="66"/>
      <c r="C1" s="66"/>
      <c r="D1" s="66"/>
      <c r="E1" s="66"/>
      <c r="F1" s="66"/>
      <c r="G1" s="66"/>
      <c r="H1" s="66"/>
    </row>
    <row r="2" s="63" customFormat="1" ht="15" customHeight="1" spans="1:8">
      <c r="A2" s="67" t="s">
        <v>52</v>
      </c>
      <c r="B2" s="68" t="s">
        <v>53</v>
      </c>
      <c r="C2" s="69" t="s">
        <v>54</v>
      </c>
      <c r="D2" s="67"/>
      <c r="E2" s="68"/>
      <c r="F2" s="68"/>
      <c r="G2" s="68"/>
      <c r="H2" s="69" t="s">
        <v>88</v>
      </c>
    </row>
    <row r="3" s="63" customFormat="1" ht="18" customHeight="1" spans="1:8">
      <c r="A3" s="70"/>
      <c r="B3" s="71"/>
      <c r="C3" s="71"/>
      <c r="D3" s="71" t="s">
        <v>56</v>
      </c>
      <c r="E3" s="71"/>
      <c r="F3" s="71" t="s">
        <v>57</v>
      </c>
      <c r="G3" s="72"/>
      <c r="H3" s="73"/>
    </row>
    <row r="4" s="63" customFormat="1" ht="30" customHeight="1" spans="1:8">
      <c r="A4" s="70"/>
      <c r="B4" s="71"/>
      <c r="C4" s="71"/>
      <c r="D4" s="71" t="s">
        <v>58</v>
      </c>
      <c r="E4" s="71" t="s">
        <v>59</v>
      </c>
      <c r="F4" s="74" t="s">
        <v>60</v>
      </c>
      <c r="G4" s="71" t="s">
        <v>61</v>
      </c>
      <c r="H4" s="73"/>
    </row>
    <row r="5" s="63" customFormat="1" ht="18" customHeight="1" spans="1:8">
      <c r="A5" s="75" t="s">
        <v>89</v>
      </c>
      <c r="B5" s="76">
        <v>16509</v>
      </c>
      <c r="C5" s="77">
        <v>65684</v>
      </c>
      <c r="D5" s="78">
        <v>36517</v>
      </c>
      <c r="E5" s="78">
        <v>29167</v>
      </c>
      <c r="F5" s="79">
        <v>12957</v>
      </c>
      <c r="G5" s="77">
        <v>52727</v>
      </c>
      <c r="H5" s="80">
        <f t="shared" ref="H5:H10" si="0">C5/B5</f>
        <v>3.97867829668666</v>
      </c>
    </row>
    <row r="6" s="63" customFormat="1" ht="18" customHeight="1" spans="1:8">
      <c r="A6" s="75" t="s">
        <v>90</v>
      </c>
      <c r="B6" s="81">
        <v>12147</v>
      </c>
      <c r="C6" s="78">
        <v>48548</v>
      </c>
      <c r="D6" s="78">
        <v>25698</v>
      </c>
      <c r="E6" s="78">
        <v>22850</v>
      </c>
      <c r="F6" s="82">
        <v>14903</v>
      </c>
      <c r="G6" s="78">
        <v>33645</v>
      </c>
      <c r="H6" s="80">
        <f t="shared" si="0"/>
        <v>3.99670700584506</v>
      </c>
    </row>
    <row r="7" s="63" customFormat="1" ht="18" customHeight="1" spans="1:8">
      <c r="A7" s="75" t="s">
        <v>91</v>
      </c>
      <c r="B7" s="81">
        <v>8925</v>
      </c>
      <c r="C7" s="78">
        <v>31491</v>
      </c>
      <c r="D7" s="78">
        <v>17361</v>
      </c>
      <c r="E7" s="78">
        <v>14130</v>
      </c>
      <c r="F7" s="82">
        <v>7374</v>
      </c>
      <c r="G7" s="78">
        <v>24117</v>
      </c>
      <c r="H7" s="80">
        <f t="shared" si="0"/>
        <v>3.52840336134454</v>
      </c>
    </row>
    <row r="8" ht="18" customHeight="1" spans="1:8">
      <c r="A8" s="83" t="s">
        <v>92</v>
      </c>
      <c r="B8" s="84">
        <f>SUM(B9:B16)</f>
        <v>133294</v>
      </c>
      <c r="C8" s="85">
        <f t="shared" ref="C8:E8" si="1">SUM(C9:C16)</f>
        <v>552739</v>
      </c>
      <c r="D8" s="85">
        <f t="shared" si="1"/>
        <v>300309</v>
      </c>
      <c r="E8" s="85">
        <f t="shared" si="1"/>
        <v>252430</v>
      </c>
      <c r="F8" s="85">
        <f t="shared" ref="F8" si="2">SUM(F9:F16)</f>
        <v>194799</v>
      </c>
      <c r="G8" s="85">
        <f t="shared" ref="G8" si="3">SUM(G9:G16)</f>
        <v>357940</v>
      </c>
      <c r="H8" s="86">
        <f t="shared" si="0"/>
        <v>4.14676579590979</v>
      </c>
    </row>
    <row r="9" ht="18" customHeight="1" spans="1:8">
      <c r="A9" s="75" t="s">
        <v>93</v>
      </c>
      <c r="B9" s="87">
        <v>34310</v>
      </c>
      <c r="C9" s="88">
        <v>142654</v>
      </c>
      <c r="D9" s="88">
        <v>77032</v>
      </c>
      <c r="E9" s="88">
        <v>65622</v>
      </c>
      <c r="F9" s="88">
        <v>77416</v>
      </c>
      <c r="G9" s="88">
        <v>65238</v>
      </c>
      <c r="H9" s="89">
        <f t="shared" si="0"/>
        <v>4.15779656076946</v>
      </c>
    </row>
    <row r="10" ht="18" customHeight="1" spans="1:8">
      <c r="A10" s="75" t="s">
        <v>94</v>
      </c>
      <c r="B10" s="87">
        <v>8431</v>
      </c>
      <c r="C10" s="88">
        <v>33061</v>
      </c>
      <c r="D10" s="88">
        <v>17846</v>
      </c>
      <c r="E10" s="88">
        <v>15215</v>
      </c>
      <c r="F10" s="88">
        <v>33061</v>
      </c>
      <c r="G10" s="88">
        <v>0</v>
      </c>
      <c r="H10" s="89">
        <f t="shared" si="0"/>
        <v>3.92136164156091</v>
      </c>
    </row>
    <row r="11" ht="18" customHeight="1" spans="1:8">
      <c r="A11" s="75" t="s">
        <v>95</v>
      </c>
      <c r="B11" s="87">
        <v>19315</v>
      </c>
      <c r="C11" s="88">
        <v>70000</v>
      </c>
      <c r="D11" s="88">
        <v>38095</v>
      </c>
      <c r="E11" s="88">
        <v>31905</v>
      </c>
      <c r="F11" s="88">
        <v>12370</v>
      </c>
      <c r="G11" s="88">
        <v>57630</v>
      </c>
      <c r="H11" s="89">
        <f t="shared" ref="H11:H33" si="4">C11/B11</f>
        <v>3.6241263266891</v>
      </c>
    </row>
    <row r="12" ht="18" customHeight="1" spans="1:8">
      <c r="A12" s="75" t="s">
        <v>96</v>
      </c>
      <c r="B12" s="87">
        <v>10345</v>
      </c>
      <c r="C12" s="88">
        <v>44342</v>
      </c>
      <c r="D12" s="88">
        <v>24099</v>
      </c>
      <c r="E12" s="88">
        <v>20243</v>
      </c>
      <c r="F12" s="88">
        <v>6676</v>
      </c>
      <c r="G12" s="88">
        <v>37666</v>
      </c>
      <c r="H12" s="89">
        <f t="shared" si="4"/>
        <v>4.28632189463509</v>
      </c>
    </row>
    <row r="13" ht="18" customHeight="1" spans="1:8">
      <c r="A13" s="75" t="s">
        <v>97</v>
      </c>
      <c r="B13" s="87">
        <v>18491</v>
      </c>
      <c r="C13" s="88">
        <v>73290</v>
      </c>
      <c r="D13" s="88">
        <v>40133</v>
      </c>
      <c r="E13" s="88">
        <v>33157</v>
      </c>
      <c r="F13" s="88">
        <v>15876</v>
      </c>
      <c r="G13" s="88">
        <v>57414</v>
      </c>
      <c r="H13" s="89">
        <f t="shared" si="4"/>
        <v>3.96354983505489</v>
      </c>
    </row>
    <row r="14" ht="18" customHeight="1" spans="1:8">
      <c r="A14" s="75" t="s">
        <v>98</v>
      </c>
      <c r="B14" s="87">
        <v>21707</v>
      </c>
      <c r="C14" s="88">
        <v>94392</v>
      </c>
      <c r="D14" s="88">
        <v>51060</v>
      </c>
      <c r="E14" s="88">
        <v>43332</v>
      </c>
      <c r="F14" s="88">
        <v>18422</v>
      </c>
      <c r="G14" s="88">
        <v>75970</v>
      </c>
      <c r="H14" s="89">
        <f t="shared" si="4"/>
        <v>4.34845902243516</v>
      </c>
    </row>
    <row r="15" ht="18" customHeight="1" spans="1:8">
      <c r="A15" s="75" t="s">
        <v>99</v>
      </c>
      <c r="B15" s="87">
        <v>11578</v>
      </c>
      <c r="C15" s="88">
        <v>55931</v>
      </c>
      <c r="D15" s="88">
        <v>30705</v>
      </c>
      <c r="E15" s="88">
        <v>25226</v>
      </c>
      <c r="F15" s="88">
        <v>24040</v>
      </c>
      <c r="G15" s="88">
        <v>31891</v>
      </c>
      <c r="H15" s="89">
        <f t="shared" si="4"/>
        <v>4.83079979271031</v>
      </c>
    </row>
    <row r="16" ht="18" customHeight="1" spans="1:8">
      <c r="A16" s="75" t="s">
        <v>100</v>
      </c>
      <c r="B16" s="87">
        <v>9117</v>
      </c>
      <c r="C16" s="88">
        <v>39069</v>
      </c>
      <c r="D16" s="65">
        <v>21339</v>
      </c>
      <c r="E16" s="88">
        <v>17730</v>
      </c>
      <c r="F16" s="88">
        <v>6938</v>
      </c>
      <c r="G16" s="88">
        <v>32131</v>
      </c>
      <c r="H16" s="89">
        <f t="shared" si="4"/>
        <v>4.2852912142152</v>
      </c>
    </row>
    <row r="17" ht="18" customHeight="1" spans="1:8">
      <c r="A17" s="83" t="s">
        <v>101</v>
      </c>
      <c r="B17" s="84">
        <f>SUM(B18:B33)</f>
        <v>310341</v>
      </c>
      <c r="C17" s="85">
        <f>SUM(C18:C33)</f>
        <v>1223300</v>
      </c>
      <c r="D17" s="85">
        <f t="shared" ref="D17:G17" si="5">SUM(D18:D33)</f>
        <v>650773</v>
      </c>
      <c r="E17" s="85">
        <f t="shared" si="5"/>
        <v>572527</v>
      </c>
      <c r="F17" s="85">
        <f t="shared" si="5"/>
        <v>375384</v>
      </c>
      <c r="G17" s="85">
        <f t="shared" si="5"/>
        <v>847916</v>
      </c>
      <c r="H17" s="86">
        <f t="shared" si="4"/>
        <v>3.94179305989218</v>
      </c>
    </row>
    <row r="18" ht="18" customHeight="1" spans="1:8">
      <c r="A18" s="75" t="s">
        <v>102</v>
      </c>
      <c r="B18" s="87">
        <v>64280</v>
      </c>
      <c r="C18" s="88">
        <v>235383</v>
      </c>
      <c r="D18" s="88">
        <v>121786</v>
      </c>
      <c r="E18" s="88">
        <v>113597</v>
      </c>
      <c r="F18" s="88">
        <v>194234</v>
      </c>
      <c r="G18" s="88">
        <v>41149</v>
      </c>
      <c r="H18" s="89">
        <f t="shared" si="4"/>
        <v>3.66183883011823</v>
      </c>
    </row>
    <row r="19" ht="18" customHeight="1" spans="1:8">
      <c r="A19" s="75" t="s">
        <v>103</v>
      </c>
      <c r="B19" s="87">
        <v>23878</v>
      </c>
      <c r="C19" s="88">
        <v>104739</v>
      </c>
      <c r="D19" s="88">
        <v>54862</v>
      </c>
      <c r="E19" s="88">
        <v>49877</v>
      </c>
      <c r="F19" s="88">
        <v>25183</v>
      </c>
      <c r="G19" s="88">
        <v>79556</v>
      </c>
      <c r="H19" s="89">
        <f t="shared" si="4"/>
        <v>4.38642264846302</v>
      </c>
    </row>
    <row r="20" ht="18" customHeight="1" spans="1:8">
      <c r="A20" s="75" t="s">
        <v>104</v>
      </c>
      <c r="B20" s="87">
        <v>16800</v>
      </c>
      <c r="C20" s="88">
        <v>70161</v>
      </c>
      <c r="D20" s="88">
        <v>37056</v>
      </c>
      <c r="E20" s="88">
        <v>33105</v>
      </c>
      <c r="F20" s="88">
        <v>19114</v>
      </c>
      <c r="G20" s="88">
        <v>51047</v>
      </c>
      <c r="H20" s="89">
        <f t="shared" si="4"/>
        <v>4.17625</v>
      </c>
    </row>
    <row r="21" ht="18" customHeight="1" spans="1:8">
      <c r="A21" s="75" t="s">
        <v>105</v>
      </c>
      <c r="B21" s="87">
        <v>20305</v>
      </c>
      <c r="C21" s="88">
        <v>84487</v>
      </c>
      <c r="D21" s="88">
        <v>45267</v>
      </c>
      <c r="E21" s="88">
        <v>39220</v>
      </c>
      <c r="F21" s="88">
        <v>11646</v>
      </c>
      <c r="G21" s="88">
        <v>72841</v>
      </c>
      <c r="H21" s="89">
        <f t="shared" si="4"/>
        <v>4.16089633095297</v>
      </c>
    </row>
    <row r="22" ht="18" customHeight="1" spans="1:8">
      <c r="A22" s="75" t="s">
        <v>106</v>
      </c>
      <c r="B22" s="87">
        <v>17131</v>
      </c>
      <c r="C22" s="88">
        <v>66341</v>
      </c>
      <c r="D22" s="88">
        <v>35156</v>
      </c>
      <c r="E22" s="88">
        <v>31185</v>
      </c>
      <c r="F22" s="88">
        <v>10970</v>
      </c>
      <c r="G22" s="88">
        <v>55371</v>
      </c>
      <c r="H22" s="89">
        <f t="shared" si="4"/>
        <v>3.87257019438445</v>
      </c>
    </row>
    <row r="23" ht="18" customHeight="1" spans="1:8">
      <c r="A23" s="75" t="s">
        <v>107</v>
      </c>
      <c r="B23" s="87">
        <v>16388</v>
      </c>
      <c r="C23" s="88">
        <v>65132</v>
      </c>
      <c r="D23" s="88">
        <v>34597</v>
      </c>
      <c r="E23" s="88">
        <v>30535</v>
      </c>
      <c r="F23" s="88">
        <v>6282</v>
      </c>
      <c r="G23" s="88">
        <v>58850</v>
      </c>
      <c r="H23" s="89">
        <f t="shared" si="4"/>
        <v>3.97437149133512</v>
      </c>
    </row>
    <row r="24" ht="18" customHeight="1" spans="1:8">
      <c r="A24" s="75" t="s">
        <v>108</v>
      </c>
      <c r="B24" s="87">
        <v>16137</v>
      </c>
      <c r="C24" s="88">
        <v>60482</v>
      </c>
      <c r="D24" s="88">
        <v>32418</v>
      </c>
      <c r="E24" s="88">
        <v>28064</v>
      </c>
      <c r="F24" s="88">
        <v>7386</v>
      </c>
      <c r="G24" s="88">
        <v>53096</v>
      </c>
      <c r="H24" s="89">
        <f t="shared" si="4"/>
        <v>3.74803247195885</v>
      </c>
    </row>
    <row r="25" ht="18" customHeight="1" spans="1:8">
      <c r="A25" s="75" t="s">
        <v>109</v>
      </c>
      <c r="B25" s="87">
        <v>20690</v>
      </c>
      <c r="C25" s="88">
        <v>78177</v>
      </c>
      <c r="D25" s="88">
        <v>42304</v>
      </c>
      <c r="E25" s="88">
        <v>35873</v>
      </c>
      <c r="F25" s="88">
        <v>14791</v>
      </c>
      <c r="G25" s="88">
        <v>63386</v>
      </c>
      <c r="H25" s="89">
        <f t="shared" si="4"/>
        <v>3.77849202513291</v>
      </c>
    </row>
    <row r="26" ht="18" customHeight="1" spans="1:8">
      <c r="A26" s="75" t="s">
        <v>110</v>
      </c>
      <c r="B26" s="87">
        <v>21544</v>
      </c>
      <c r="C26" s="88">
        <v>85674</v>
      </c>
      <c r="D26" s="88">
        <v>46490</v>
      </c>
      <c r="E26" s="88">
        <v>39184</v>
      </c>
      <c r="F26" s="88">
        <v>16587</v>
      </c>
      <c r="G26" s="88">
        <v>69087</v>
      </c>
      <c r="H26" s="89">
        <f t="shared" si="4"/>
        <v>3.97669884886743</v>
      </c>
    </row>
    <row r="27" ht="18" customHeight="1" spans="1:8">
      <c r="A27" s="75" t="s">
        <v>111</v>
      </c>
      <c r="B27" s="87">
        <v>21767</v>
      </c>
      <c r="C27" s="88">
        <v>80266</v>
      </c>
      <c r="D27" s="88">
        <v>43670</v>
      </c>
      <c r="E27" s="88">
        <v>36596</v>
      </c>
      <c r="F27" s="88">
        <v>13114</v>
      </c>
      <c r="G27" s="88">
        <v>67152</v>
      </c>
      <c r="H27" s="89">
        <f t="shared" si="4"/>
        <v>3.68750861395691</v>
      </c>
    </row>
    <row r="28" ht="18" customHeight="1" spans="1:8">
      <c r="A28" s="75" t="s">
        <v>112</v>
      </c>
      <c r="B28" s="87">
        <v>8999</v>
      </c>
      <c r="C28" s="88">
        <v>34123</v>
      </c>
      <c r="D28" s="88">
        <v>18801</v>
      </c>
      <c r="E28" s="88">
        <v>15322</v>
      </c>
      <c r="F28" s="88">
        <v>5752</v>
      </c>
      <c r="G28" s="88">
        <v>28371</v>
      </c>
      <c r="H28" s="89">
        <f t="shared" si="4"/>
        <v>3.79186576286254</v>
      </c>
    </row>
    <row r="29" ht="18" customHeight="1" spans="1:8">
      <c r="A29" s="75" t="s">
        <v>113</v>
      </c>
      <c r="B29" s="87">
        <v>10560</v>
      </c>
      <c r="C29" s="88">
        <v>49015</v>
      </c>
      <c r="D29" s="88">
        <v>26838</v>
      </c>
      <c r="E29" s="88">
        <v>22177</v>
      </c>
      <c r="F29" s="88">
        <v>12160</v>
      </c>
      <c r="G29" s="88">
        <v>36855</v>
      </c>
      <c r="H29" s="89">
        <f t="shared" si="4"/>
        <v>4.64157196969697</v>
      </c>
    </row>
    <row r="30" ht="18" customHeight="1" spans="1:8">
      <c r="A30" s="75" t="s">
        <v>114</v>
      </c>
      <c r="B30" s="87">
        <v>13370</v>
      </c>
      <c r="C30" s="88">
        <v>54170</v>
      </c>
      <c r="D30" s="88">
        <v>28664</v>
      </c>
      <c r="E30" s="88">
        <v>25506</v>
      </c>
      <c r="F30" s="88">
        <v>11621</v>
      </c>
      <c r="G30" s="88">
        <v>42549</v>
      </c>
      <c r="H30" s="89">
        <f t="shared" si="4"/>
        <v>4.05160807778609</v>
      </c>
    </row>
    <row r="31" ht="18" customHeight="1" spans="1:8">
      <c r="A31" s="75" t="s">
        <v>115</v>
      </c>
      <c r="B31" s="87">
        <v>13995</v>
      </c>
      <c r="C31" s="88">
        <v>62489</v>
      </c>
      <c r="D31" s="88">
        <v>33371</v>
      </c>
      <c r="E31" s="88">
        <v>29118</v>
      </c>
      <c r="F31" s="88">
        <v>2215</v>
      </c>
      <c r="G31" s="88">
        <v>60274</v>
      </c>
      <c r="H31" s="89">
        <f t="shared" si="4"/>
        <v>4.46509467667024</v>
      </c>
    </row>
    <row r="32" ht="18" customHeight="1" spans="1:8">
      <c r="A32" s="75" t="s">
        <v>116</v>
      </c>
      <c r="B32" s="87">
        <v>13500</v>
      </c>
      <c r="C32" s="88">
        <v>50484</v>
      </c>
      <c r="D32" s="88">
        <v>27081</v>
      </c>
      <c r="E32" s="88">
        <v>23403</v>
      </c>
      <c r="F32" s="88">
        <v>17989</v>
      </c>
      <c r="G32" s="88">
        <v>32495</v>
      </c>
      <c r="H32" s="89">
        <f t="shared" si="4"/>
        <v>3.73955555555556</v>
      </c>
    </row>
    <row r="33" ht="18" customHeight="1" spans="1:8">
      <c r="A33" s="90" t="s">
        <v>117</v>
      </c>
      <c r="B33" s="91">
        <v>10997</v>
      </c>
      <c r="C33" s="92">
        <v>42177</v>
      </c>
      <c r="D33" s="92">
        <v>22412</v>
      </c>
      <c r="E33" s="92">
        <v>19765</v>
      </c>
      <c r="F33" s="92">
        <v>6340</v>
      </c>
      <c r="G33" s="92">
        <v>35837</v>
      </c>
      <c r="H33" s="93">
        <f t="shared" si="4"/>
        <v>3.83531872328817</v>
      </c>
    </row>
    <row r="34" spans="4:4">
      <c r="D34" s="64"/>
    </row>
    <row r="35" spans="4:4">
      <c r="D35" s="64"/>
    </row>
    <row r="36" spans="4:4">
      <c r="D36" s="64"/>
    </row>
  </sheetData>
  <mergeCells count="8">
    <mergeCell ref="A1:H1"/>
    <mergeCell ref="D2:G2"/>
    <mergeCell ref="D3:E3"/>
    <mergeCell ref="F3:G3"/>
    <mergeCell ref="A2:A4"/>
    <mergeCell ref="B2:B4"/>
    <mergeCell ref="C2:C4"/>
    <mergeCell ref="H2:H4"/>
  </mergeCells>
  <pageMargins left="1.10236220472441" right="0.94488188976378" top="1.37795275590551" bottom="1.37795275590551" header="0.511811023622047" footer="1.10236220472441"/>
  <pageSetup paperSize="9" firstPageNumber="71" orientation="portrait" useFirstPageNumber="1"/>
  <headerFooter alignWithMargins="0">
    <oddFooter>&amp;C70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9"/>
  </sheetPr>
  <dimension ref="A1:J18"/>
  <sheetViews>
    <sheetView showZeros="0" topLeftCell="A10" workbookViewId="0">
      <selection activeCell="F16" sqref="F16"/>
    </sheetView>
  </sheetViews>
  <sheetFormatPr defaultColWidth="9" defaultRowHeight="16.5"/>
  <cols>
    <col min="1" max="1" width="16.125" style="52" customWidth="1"/>
    <col min="2" max="2" width="5.625" style="50" customWidth="1"/>
    <col min="3" max="9" width="6.5" style="52" customWidth="1"/>
    <col min="10" max="10" width="6.625" style="52" customWidth="1"/>
    <col min="11" max="16384" width="9" style="52"/>
  </cols>
  <sheetData>
    <row r="1" ht="39.95" customHeight="1" spans="1:10">
      <c r="A1" s="53" t="s">
        <v>118</v>
      </c>
      <c r="B1" s="53"/>
      <c r="C1" s="53"/>
      <c r="D1" s="53"/>
      <c r="E1" s="53"/>
      <c r="F1" s="53"/>
      <c r="G1" s="53"/>
      <c r="H1" s="53"/>
      <c r="I1" s="53"/>
      <c r="J1" s="53"/>
    </row>
    <row r="2" s="50" customFormat="1" ht="39.95" customHeight="1" spans="1:10">
      <c r="A2" s="44" t="s">
        <v>119</v>
      </c>
      <c r="B2" s="45" t="s">
        <v>2</v>
      </c>
      <c r="C2" s="46" t="s">
        <v>120</v>
      </c>
      <c r="D2" s="46" t="s">
        <v>121</v>
      </c>
      <c r="E2" s="46" t="s">
        <v>122</v>
      </c>
      <c r="F2" s="46" t="s">
        <v>123</v>
      </c>
      <c r="G2" s="46" t="s">
        <v>124</v>
      </c>
      <c r="H2" s="49" t="s">
        <v>125</v>
      </c>
      <c r="I2" s="49" t="s">
        <v>126</v>
      </c>
      <c r="J2" s="49" t="s">
        <v>127</v>
      </c>
    </row>
    <row r="3" s="51" customFormat="1" ht="33" customHeight="1" spans="1:10">
      <c r="A3" s="9" t="s">
        <v>128</v>
      </c>
      <c r="B3" s="54"/>
      <c r="C3" s="55"/>
      <c r="D3" s="56"/>
      <c r="E3" s="56"/>
      <c r="F3" s="56"/>
      <c r="G3" s="56"/>
      <c r="H3" s="56"/>
      <c r="I3" s="11"/>
      <c r="J3" s="11"/>
    </row>
    <row r="4" ht="33" customHeight="1" spans="1:10">
      <c r="A4" s="15" t="s">
        <v>129</v>
      </c>
      <c r="B4" s="16" t="s">
        <v>12</v>
      </c>
      <c r="C4" s="57">
        <v>436679</v>
      </c>
      <c r="D4" s="17">
        <v>470789</v>
      </c>
      <c r="E4" s="17">
        <v>552614</v>
      </c>
      <c r="F4" s="17">
        <v>618658</v>
      </c>
      <c r="G4" s="17">
        <v>644253</v>
      </c>
      <c r="H4" s="17">
        <v>661903</v>
      </c>
      <c r="I4" s="17">
        <v>673096</v>
      </c>
      <c r="J4" s="17">
        <v>678659</v>
      </c>
    </row>
    <row r="5" ht="33" customHeight="1" spans="1:10">
      <c r="A5" s="15" t="s">
        <v>130</v>
      </c>
      <c r="B5" s="16" t="s">
        <v>12</v>
      </c>
      <c r="C5" s="57">
        <v>348448</v>
      </c>
      <c r="D5" s="17">
        <v>364288</v>
      </c>
      <c r="E5" s="17">
        <v>388166</v>
      </c>
      <c r="F5" s="17">
        <v>417500</v>
      </c>
      <c r="G5" s="17">
        <v>426634</v>
      </c>
      <c r="H5" s="17">
        <v>434372</v>
      </c>
      <c r="I5" s="17">
        <v>446943</v>
      </c>
      <c r="J5" s="17">
        <v>451271</v>
      </c>
    </row>
    <row r="6" s="51" customFormat="1" ht="33" customHeight="1" spans="1:10">
      <c r="A6" s="18" t="s">
        <v>131</v>
      </c>
      <c r="B6" s="58"/>
      <c r="C6" s="59"/>
      <c r="D6" s="60"/>
      <c r="E6" s="60"/>
      <c r="F6" s="60"/>
      <c r="G6" s="60"/>
      <c r="H6" s="60"/>
      <c r="I6" s="17"/>
      <c r="J6" s="17"/>
    </row>
    <row r="7" ht="33" customHeight="1" spans="1:10">
      <c r="A7" s="15" t="s">
        <v>132</v>
      </c>
      <c r="B7" s="16" t="s">
        <v>14</v>
      </c>
      <c r="C7" s="61"/>
      <c r="D7" s="20">
        <v>2179000</v>
      </c>
      <c r="E7" s="20">
        <v>2174700</v>
      </c>
      <c r="F7" s="20">
        <v>2171300</v>
      </c>
      <c r="G7" s="20">
        <v>2172000</v>
      </c>
      <c r="H7" s="20">
        <v>2225599</v>
      </c>
      <c r="I7" s="20">
        <v>2249100</v>
      </c>
      <c r="J7" s="20">
        <v>2273000</v>
      </c>
    </row>
    <row r="8" ht="33" customHeight="1" spans="1:10">
      <c r="A8" s="15" t="s">
        <v>133</v>
      </c>
      <c r="B8" s="16" t="s">
        <v>14</v>
      </c>
      <c r="C8" s="61">
        <v>2145524</v>
      </c>
      <c r="D8" s="20">
        <v>2245489</v>
      </c>
      <c r="E8" s="20">
        <v>2399730</v>
      </c>
      <c r="F8" s="20">
        <v>2478672</v>
      </c>
      <c r="G8" s="20">
        <v>2564012</v>
      </c>
      <c r="H8" s="20">
        <v>2574307</v>
      </c>
      <c r="I8" s="20">
        <v>2582761</v>
      </c>
      <c r="J8" s="20">
        <v>2595341</v>
      </c>
    </row>
    <row r="9" ht="33" customHeight="1" spans="1:10">
      <c r="A9" s="15" t="s">
        <v>134</v>
      </c>
      <c r="B9" s="16" t="s">
        <v>14</v>
      </c>
      <c r="C9" s="61">
        <v>367215</v>
      </c>
      <c r="D9" s="20">
        <v>415066</v>
      </c>
      <c r="E9" s="20">
        <v>608830</v>
      </c>
      <c r="F9" s="20">
        <v>675216</v>
      </c>
      <c r="G9" s="20">
        <v>693132</v>
      </c>
      <c r="H9" s="20">
        <v>704059</v>
      </c>
      <c r="I9" s="20">
        <v>704059</v>
      </c>
      <c r="J9" s="20">
        <v>832945</v>
      </c>
    </row>
    <row r="10" ht="33" customHeight="1" spans="1:10">
      <c r="A10" s="15" t="s">
        <v>135</v>
      </c>
      <c r="B10" s="16" t="s">
        <v>14</v>
      </c>
      <c r="C10" s="61">
        <v>1778309</v>
      </c>
      <c r="D10" s="20">
        <v>1830423</v>
      </c>
      <c r="E10" s="20">
        <v>1790900</v>
      </c>
      <c r="F10" s="20">
        <v>1803456</v>
      </c>
      <c r="G10" s="20">
        <v>1870880</v>
      </c>
      <c r="H10" s="20">
        <v>1870248</v>
      </c>
      <c r="I10" s="20">
        <v>1878702</v>
      </c>
      <c r="J10" s="20">
        <v>1762396</v>
      </c>
    </row>
    <row r="11" ht="33" customHeight="1" spans="1:10">
      <c r="A11" s="15" t="s">
        <v>136</v>
      </c>
      <c r="B11" s="16" t="s">
        <v>14</v>
      </c>
      <c r="C11" s="61">
        <v>1137401</v>
      </c>
      <c r="D11" s="20">
        <v>1186218</v>
      </c>
      <c r="E11" s="20">
        <v>1271840</v>
      </c>
      <c r="F11" s="20">
        <v>1325209</v>
      </c>
      <c r="G11" s="20">
        <v>1365385</v>
      </c>
      <c r="H11" s="20">
        <v>1367156</v>
      </c>
      <c r="I11" s="20">
        <v>1375529</v>
      </c>
      <c r="J11" s="20">
        <v>1383192</v>
      </c>
    </row>
    <row r="12" ht="33" customHeight="1" spans="1:10">
      <c r="A12" s="15" t="s">
        <v>137</v>
      </c>
      <c r="B12" s="16" t="s">
        <v>14</v>
      </c>
      <c r="C12" s="61">
        <v>1008123</v>
      </c>
      <c r="D12" s="20">
        <v>1059271</v>
      </c>
      <c r="E12" s="20">
        <v>1127890</v>
      </c>
      <c r="F12" s="20">
        <v>1153463</v>
      </c>
      <c r="G12" s="20">
        <v>1198627</v>
      </c>
      <c r="H12" s="20">
        <v>1207151</v>
      </c>
      <c r="I12" s="20">
        <v>1207232</v>
      </c>
      <c r="J12" s="20">
        <v>1212149</v>
      </c>
    </row>
    <row r="13" ht="33" customHeight="1" spans="1:10">
      <c r="A13" s="15" t="s">
        <v>138</v>
      </c>
      <c r="B13" s="16" t="s">
        <v>14</v>
      </c>
      <c r="C13" s="61"/>
      <c r="D13" s="20"/>
      <c r="E13" s="20">
        <v>1087350</v>
      </c>
      <c r="F13" s="20">
        <v>2171700</v>
      </c>
      <c r="G13" s="20">
        <v>2171650</v>
      </c>
      <c r="H13" s="21">
        <v>2198799.5</v>
      </c>
      <c r="I13" s="21">
        <v>2237349.5</v>
      </c>
      <c r="J13" s="20">
        <v>2261050</v>
      </c>
    </row>
    <row r="14" ht="33" customHeight="1" spans="1:10">
      <c r="A14" s="22" t="s">
        <v>139</v>
      </c>
      <c r="B14" s="16" t="s">
        <v>140</v>
      </c>
      <c r="C14" s="57"/>
      <c r="D14" s="17">
        <v>278.9</v>
      </c>
      <c r="E14" s="17">
        <v>278.3</v>
      </c>
      <c r="F14" s="23">
        <v>277.9</v>
      </c>
      <c r="G14" s="23">
        <v>278</v>
      </c>
      <c r="H14" s="23">
        <v>284.8</v>
      </c>
      <c r="I14" s="17">
        <v>287.9</v>
      </c>
      <c r="J14" s="17">
        <v>290.9</v>
      </c>
    </row>
    <row r="15" ht="33" customHeight="1" spans="1:10">
      <c r="A15" s="15" t="s">
        <v>141</v>
      </c>
      <c r="B15" s="16" t="s">
        <v>14</v>
      </c>
      <c r="C15" s="57">
        <v>4.91</v>
      </c>
      <c r="D15" s="17">
        <v>4.77</v>
      </c>
      <c r="E15" s="17">
        <v>4.34</v>
      </c>
      <c r="F15" s="24">
        <v>4.01</v>
      </c>
      <c r="G15" s="17">
        <v>3.98</v>
      </c>
      <c r="H15" s="17">
        <v>3.89</v>
      </c>
      <c r="I15" s="17">
        <v>3.84</v>
      </c>
      <c r="J15" s="17">
        <v>3.82</v>
      </c>
    </row>
    <row r="16" ht="33" customHeight="1" spans="1:10">
      <c r="A16" s="15" t="s">
        <v>142</v>
      </c>
      <c r="B16" s="19" t="s">
        <v>32</v>
      </c>
      <c r="C16" s="57">
        <v>13.47</v>
      </c>
      <c r="D16" s="17">
        <v>21.16</v>
      </c>
      <c r="E16" s="17">
        <v>18.51</v>
      </c>
      <c r="F16" s="17">
        <v>12.63</v>
      </c>
      <c r="G16" s="17">
        <v>11.4</v>
      </c>
      <c r="H16" s="24">
        <v>11.27</v>
      </c>
      <c r="I16" s="17">
        <v>11.34</v>
      </c>
      <c r="J16" s="17">
        <v>11.5</v>
      </c>
    </row>
    <row r="17" ht="33" customHeight="1" spans="1:10">
      <c r="A17" s="15" t="s">
        <v>143</v>
      </c>
      <c r="B17" s="19" t="s">
        <v>32</v>
      </c>
      <c r="C17" s="57">
        <v>4.04</v>
      </c>
      <c r="D17" s="17">
        <v>5.05</v>
      </c>
      <c r="E17" s="17">
        <v>6.18</v>
      </c>
      <c r="F17" s="17">
        <v>4.61</v>
      </c>
      <c r="G17" s="17">
        <v>4.64</v>
      </c>
      <c r="H17" s="17">
        <v>4.55</v>
      </c>
      <c r="I17" s="17">
        <v>4.79</v>
      </c>
      <c r="J17" s="17">
        <v>4.82</v>
      </c>
    </row>
    <row r="18" ht="33" customHeight="1" spans="1:10">
      <c r="A18" s="25" t="s">
        <v>144</v>
      </c>
      <c r="B18" s="26" t="s">
        <v>32</v>
      </c>
      <c r="C18" s="62">
        <v>9.43</v>
      </c>
      <c r="D18" s="47">
        <v>16.11</v>
      </c>
      <c r="E18" s="47">
        <v>12.33</v>
      </c>
      <c r="F18" s="47">
        <v>8.02</v>
      </c>
      <c r="G18" s="47">
        <v>6.76</v>
      </c>
      <c r="H18" s="47">
        <v>6.72</v>
      </c>
      <c r="I18" s="47">
        <v>6.55</v>
      </c>
      <c r="J18" s="47">
        <v>6.68</v>
      </c>
    </row>
  </sheetData>
  <mergeCells count="1">
    <mergeCell ref="A1:J1"/>
  </mergeCells>
  <pageMargins left="1.10236220472441" right="0.94488188976378" top="1.37795275590551" bottom="1.37795275590551" header="0.511811023622047" footer="1.10236220472441"/>
  <pageSetup paperSize="9" firstPageNumber="71" orientation="portrait" useFirstPageNumber="1"/>
  <headerFooter alignWithMargins="0">
    <oddFooter>&amp;C71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9"/>
  </sheetPr>
  <dimension ref="A1:J19"/>
  <sheetViews>
    <sheetView showZeros="0" workbookViewId="0">
      <selection activeCell="H5" sqref="H5"/>
    </sheetView>
  </sheetViews>
  <sheetFormatPr defaultColWidth="9" defaultRowHeight="13.5"/>
  <cols>
    <col min="1" max="1" width="16.125" style="43" customWidth="1"/>
    <col min="2" max="2" width="5.625" style="42" customWidth="1"/>
    <col min="3" max="10" width="6.5" style="43" customWidth="1"/>
    <col min="11" max="16384" width="9" style="43"/>
  </cols>
  <sheetData>
    <row r="1" ht="39.95" customHeight="1" spans="1:1">
      <c r="A1" s="4" t="s">
        <v>145</v>
      </c>
    </row>
    <row r="2" s="42" customFormat="1" ht="39.75" customHeight="1" spans="1:10">
      <c r="A2" s="44" t="s">
        <v>119</v>
      </c>
      <c r="B2" s="45" t="s">
        <v>2</v>
      </c>
      <c r="C2" s="46" t="s">
        <v>146</v>
      </c>
      <c r="D2" s="46" t="s">
        <v>147</v>
      </c>
      <c r="E2" s="46" t="s">
        <v>148</v>
      </c>
      <c r="F2" s="46" t="s">
        <v>149</v>
      </c>
      <c r="G2" s="46" t="s">
        <v>150</v>
      </c>
      <c r="H2" s="46" t="s">
        <v>151</v>
      </c>
      <c r="I2" s="46" t="s">
        <v>152</v>
      </c>
      <c r="J2" s="49" t="s">
        <v>153</v>
      </c>
    </row>
    <row r="3" ht="33" customHeight="1" spans="1:10">
      <c r="A3" s="9" t="s">
        <v>128</v>
      </c>
      <c r="B3" s="10"/>
      <c r="C3" s="11"/>
      <c r="D3" s="11"/>
      <c r="E3" s="11"/>
      <c r="F3" s="11"/>
      <c r="G3" s="11"/>
      <c r="H3" s="11"/>
      <c r="I3" s="14"/>
      <c r="J3" s="11"/>
    </row>
    <row r="4" ht="33" customHeight="1" spans="1:10">
      <c r="A4" s="15" t="s">
        <v>129</v>
      </c>
      <c r="B4" s="16" t="s">
        <v>12</v>
      </c>
      <c r="C4" s="17">
        <v>705005</v>
      </c>
      <c r="D4" s="17">
        <v>721704</v>
      </c>
      <c r="E4" s="17">
        <v>735419</v>
      </c>
      <c r="F4" s="17">
        <v>745917</v>
      </c>
      <c r="G4" s="17">
        <v>769266</v>
      </c>
      <c r="H4" s="17">
        <v>772016</v>
      </c>
      <c r="I4" s="17">
        <v>784627</v>
      </c>
      <c r="J4" s="17">
        <v>786039</v>
      </c>
    </row>
    <row r="5" ht="33" customHeight="1" spans="1:10">
      <c r="A5" s="15" t="s">
        <v>130</v>
      </c>
      <c r="B5" s="16" t="s">
        <v>12</v>
      </c>
      <c r="C5" s="17"/>
      <c r="D5" s="17"/>
      <c r="E5" s="17"/>
      <c r="F5" s="17"/>
      <c r="G5" s="17"/>
      <c r="H5" s="17"/>
      <c r="I5" s="17"/>
      <c r="J5" s="17"/>
    </row>
    <row r="6" ht="33" customHeight="1" spans="1:10">
      <c r="A6" s="18" t="s">
        <v>131</v>
      </c>
      <c r="B6" s="19"/>
      <c r="C6" s="17"/>
      <c r="D6" s="17"/>
      <c r="E6" s="17"/>
      <c r="F6" s="17"/>
      <c r="G6" s="17"/>
      <c r="H6" s="17"/>
      <c r="I6" s="17"/>
      <c r="J6" s="17"/>
    </row>
    <row r="7" ht="33" customHeight="1" spans="1:10">
      <c r="A7" s="15" t="s">
        <v>132</v>
      </c>
      <c r="B7" s="16" t="s">
        <v>14</v>
      </c>
      <c r="C7" s="20">
        <v>2308600</v>
      </c>
      <c r="D7" s="20">
        <v>2321407</v>
      </c>
      <c r="E7" s="20">
        <v>2342100</v>
      </c>
      <c r="F7" s="20">
        <v>2359300</v>
      </c>
      <c r="G7" s="20">
        <v>2365400</v>
      </c>
      <c r="H7" s="20">
        <v>2371900</v>
      </c>
      <c r="I7" s="20">
        <v>2425331</v>
      </c>
      <c r="J7" s="20">
        <v>2444892</v>
      </c>
    </row>
    <row r="8" ht="33" customHeight="1" spans="1:10">
      <c r="A8" s="15" t="s">
        <v>133</v>
      </c>
      <c r="B8" s="16" t="s">
        <v>14</v>
      </c>
      <c r="C8" s="20">
        <v>2628273</v>
      </c>
      <c r="D8" s="20">
        <v>2641505</v>
      </c>
      <c r="E8" s="20">
        <v>2677328</v>
      </c>
      <c r="F8" s="20">
        <v>2710268</v>
      </c>
      <c r="G8" s="20">
        <v>2732898</v>
      </c>
      <c r="H8" s="20">
        <v>2756739</v>
      </c>
      <c r="I8" s="20">
        <v>2828085</v>
      </c>
      <c r="J8" s="20">
        <v>2846145</v>
      </c>
    </row>
    <row r="9" ht="33" customHeight="1" spans="1:10">
      <c r="A9" s="15" t="s">
        <v>134</v>
      </c>
      <c r="B9" s="16" t="s">
        <v>14</v>
      </c>
      <c r="C9" s="20">
        <v>838714</v>
      </c>
      <c r="D9" s="20">
        <v>1030090</v>
      </c>
      <c r="E9" s="20">
        <v>1041081</v>
      </c>
      <c r="F9" s="20">
        <v>1130793</v>
      </c>
      <c r="G9" s="20">
        <v>1143407</v>
      </c>
      <c r="H9" s="20">
        <v>1146721</v>
      </c>
      <c r="I9" s="20">
        <v>1167222</v>
      </c>
      <c r="J9" s="20">
        <v>1173579</v>
      </c>
    </row>
    <row r="10" ht="33" customHeight="1" spans="1:10">
      <c r="A10" s="15" t="s">
        <v>135</v>
      </c>
      <c r="B10" s="16" t="s">
        <v>14</v>
      </c>
      <c r="C10" s="20">
        <v>1789559</v>
      </c>
      <c r="D10" s="20">
        <v>1611415</v>
      </c>
      <c r="E10" s="20">
        <v>1636247</v>
      </c>
      <c r="F10" s="20">
        <v>1579475</v>
      </c>
      <c r="G10" s="20">
        <v>1589491</v>
      </c>
      <c r="H10" s="20">
        <v>1610018</v>
      </c>
      <c r="I10" s="20">
        <v>1660863</v>
      </c>
      <c r="J10" s="20">
        <v>1672566</v>
      </c>
    </row>
    <row r="11" ht="33" customHeight="1" spans="1:10">
      <c r="A11" s="15" t="s">
        <v>136</v>
      </c>
      <c r="B11" s="16" t="s">
        <v>14</v>
      </c>
      <c r="C11" s="20">
        <v>1398872</v>
      </c>
      <c r="D11" s="20">
        <v>1406334</v>
      </c>
      <c r="E11" s="20">
        <v>1422617</v>
      </c>
      <c r="F11" s="20">
        <v>1440845</v>
      </c>
      <c r="G11" s="20">
        <v>1453262</v>
      </c>
      <c r="H11" s="20">
        <v>1466674</v>
      </c>
      <c r="I11" s="20">
        <v>1499458</v>
      </c>
      <c r="J11" s="20">
        <v>1511460</v>
      </c>
    </row>
    <row r="12" ht="33" customHeight="1" spans="1:10">
      <c r="A12" s="15" t="s">
        <v>154</v>
      </c>
      <c r="B12" s="16" t="s">
        <v>14</v>
      </c>
      <c r="C12" s="20">
        <v>1229401</v>
      </c>
      <c r="D12" s="20">
        <v>1235171</v>
      </c>
      <c r="E12" s="20">
        <v>1254711</v>
      </c>
      <c r="F12" s="20">
        <v>1269423</v>
      </c>
      <c r="G12" s="20">
        <v>1279636</v>
      </c>
      <c r="H12" s="20">
        <v>1290065</v>
      </c>
      <c r="I12" s="20">
        <v>1328627</v>
      </c>
      <c r="J12" s="20">
        <v>1334685</v>
      </c>
    </row>
    <row r="13" ht="33" customHeight="1" spans="1:10">
      <c r="A13" s="15" t="s">
        <v>138</v>
      </c>
      <c r="B13" s="16" t="s">
        <v>14</v>
      </c>
      <c r="C13" s="20">
        <v>2290800</v>
      </c>
      <c r="D13" s="21">
        <v>2315003.5</v>
      </c>
      <c r="E13" s="21">
        <v>2331753.5</v>
      </c>
      <c r="F13" s="20">
        <v>2350700</v>
      </c>
      <c r="G13" s="20">
        <v>2362350</v>
      </c>
      <c r="H13" s="20">
        <v>2368650</v>
      </c>
      <c r="I13" s="21">
        <v>2398615.5</v>
      </c>
      <c r="J13" s="21">
        <v>2435111.5</v>
      </c>
    </row>
    <row r="14" ht="33" customHeight="1" spans="1:10">
      <c r="A14" s="22" t="s">
        <v>155</v>
      </c>
      <c r="B14" s="16" t="s">
        <v>140</v>
      </c>
      <c r="C14" s="17">
        <v>295.5</v>
      </c>
      <c r="D14" s="17">
        <v>297.1</v>
      </c>
      <c r="E14" s="17">
        <v>298.6</v>
      </c>
      <c r="F14" s="17">
        <v>301.8</v>
      </c>
      <c r="G14" s="17">
        <v>303.1</v>
      </c>
      <c r="H14" s="17">
        <v>301.3</v>
      </c>
      <c r="I14" s="23">
        <v>304.871061540604</v>
      </c>
      <c r="J14" s="23">
        <v>305.791152301977</v>
      </c>
    </row>
    <row r="15" ht="33" customHeight="1" spans="1:10">
      <c r="A15" s="15" t="s">
        <v>141</v>
      </c>
      <c r="B15" s="16" t="s">
        <v>14</v>
      </c>
      <c r="C15" s="17">
        <v>3.73</v>
      </c>
      <c r="D15" s="17">
        <v>3.66</v>
      </c>
      <c r="E15" s="17">
        <v>3.64</v>
      </c>
      <c r="F15" s="17">
        <v>3.63</v>
      </c>
      <c r="G15" s="17">
        <v>3.55</v>
      </c>
      <c r="H15" s="24">
        <v>3.57083143354542</v>
      </c>
      <c r="I15" s="24">
        <v>3.60436870003199</v>
      </c>
      <c r="J15" s="24">
        <v>3.6208699568342</v>
      </c>
    </row>
    <row r="16" ht="33" customHeight="1" spans="1:10">
      <c r="A16" s="15" t="s">
        <v>142</v>
      </c>
      <c r="B16" s="19" t="s">
        <v>32</v>
      </c>
      <c r="C16" s="17">
        <v>11.37</v>
      </c>
      <c r="D16" s="17">
        <v>11.48</v>
      </c>
      <c r="E16" s="17">
        <v>11.78</v>
      </c>
      <c r="F16" s="17">
        <v>12.1</v>
      </c>
      <c r="G16" s="17">
        <v>12.22</v>
      </c>
      <c r="H16" s="24">
        <v>12.54</v>
      </c>
      <c r="I16" s="17">
        <v>13.01</v>
      </c>
      <c r="J16" s="24">
        <v>12.77</v>
      </c>
    </row>
    <row r="17" ht="33" customHeight="1" spans="1:10">
      <c r="A17" s="15" t="s">
        <v>143</v>
      </c>
      <c r="B17" s="19" t="s">
        <v>32</v>
      </c>
      <c r="C17" s="17">
        <v>4.67</v>
      </c>
      <c r="D17" s="17">
        <v>4.97</v>
      </c>
      <c r="E17" s="17">
        <v>5.14</v>
      </c>
      <c r="F17" s="17">
        <v>5.2</v>
      </c>
      <c r="G17" s="17">
        <v>5.46</v>
      </c>
      <c r="H17" s="24">
        <v>5.47</v>
      </c>
      <c r="I17" s="17">
        <v>5.71</v>
      </c>
      <c r="J17" s="24">
        <v>5.59</v>
      </c>
    </row>
    <row r="18" ht="33" customHeight="1" spans="1:10">
      <c r="A18" s="25" t="s">
        <v>144</v>
      </c>
      <c r="B18" s="26" t="s">
        <v>32</v>
      </c>
      <c r="C18" s="47">
        <v>6.7</v>
      </c>
      <c r="D18" s="47">
        <v>6.51</v>
      </c>
      <c r="E18" s="48">
        <v>6.64</v>
      </c>
      <c r="F18" s="47">
        <v>6.9</v>
      </c>
      <c r="G18" s="47">
        <v>6.75</v>
      </c>
      <c r="H18" s="27">
        <v>7.08</v>
      </c>
      <c r="I18" s="47">
        <v>7.3</v>
      </c>
      <c r="J18" s="27">
        <v>7.17</v>
      </c>
    </row>
    <row r="19" ht="28.5" customHeight="1"/>
  </sheetData>
  <pageMargins left="1.10236220472441" right="0.94488188976378" top="1.37795275590551" bottom="1.37795275590551" header="0.511811023622047" footer="1.10236220472441"/>
  <pageSetup paperSize="9" firstPageNumber="71" orientation="portrait" useFirstPageNumber="1"/>
  <headerFooter alignWithMargins="0">
    <oddFooter>&amp;C72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9"/>
  </sheetPr>
  <dimension ref="A1:L36"/>
  <sheetViews>
    <sheetView showZeros="0" tabSelected="1" workbookViewId="0">
      <selection activeCell="G5" sqref="G5"/>
    </sheetView>
  </sheetViews>
  <sheetFormatPr defaultColWidth="9" defaultRowHeight="13.5"/>
  <cols>
    <col min="1" max="1" width="16.125" style="2" customWidth="1"/>
    <col min="2" max="2" width="5.625" style="1" customWidth="1"/>
    <col min="3" max="8" width="6.5" style="2" customWidth="1"/>
    <col min="9" max="9" width="6.5" style="3" customWidth="1"/>
    <col min="10" max="10" width="7.25" style="2" customWidth="1"/>
    <col min="11" max="16384" width="9" style="2"/>
  </cols>
  <sheetData>
    <row r="1" ht="39.95" customHeight="1" spans="1:10">
      <c r="A1" s="4" t="s">
        <v>156</v>
      </c>
      <c r="G1" s="5"/>
      <c r="H1" s="5"/>
      <c r="I1" s="32"/>
      <c r="J1" s="5"/>
    </row>
    <row r="2" s="1" customFormat="1" ht="39.75" customHeight="1" spans="1:10">
      <c r="A2" s="6" t="s">
        <v>157</v>
      </c>
      <c r="B2" s="7" t="s">
        <v>2</v>
      </c>
      <c r="C2" s="8" t="s">
        <v>158</v>
      </c>
      <c r="D2" s="8" t="s">
        <v>159</v>
      </c>
      <c r="E2" s="8" t="s">
        <v>160</v>
      </c>
      <c r="F2" s="8" t="s">
        <v>161</v>
      </c>
      <c r="G2" s="8" t="s">
        <v>162</v>
      </c>
      <c r="H2" s="8" t="s">
        <v>163</v>
      </c>
      <c r="I2" s="8" t="s">
        <v>164</v>
      </c>
      <c r="J2" s="33" t="s">
        <v>165</v>
      </c>
    </row>
    <row r="3" ht="32.25" customHeight="1" spans="1:10">
      <c r="A3" s="9" t="s">
        <v>128</v>
      </c>
      <c r="B3" s="10"/>
      <c r="C3" s="11"/>
      <c r="D3" s="11"/>
      <c r="E3" s="11"/>
      <c r="F3" s="12"/>
      <c r="G3" s="13"/>
      <c r="H3" s="14"/>
      <c r="I3" s="30"/>
      <c r="J3" s="30"/>
    </row>
    <row r="4" ht="32.25" customHeight="1" spans="1:10">
      <c r="A4" s="15" t="s">
        <v>129</v>
      </c>
      <c r="B4" s="16" t="s">
        <v>12</v>
      </c>
      <c r="C4" s="17">
        <v>774098</v>
      </c>
      <c r="D4" s="17">
        <v>778683</v>
      </c>
      <c r="E4" s="17">
        <v>779529</v>
      </c>
      <c r="F4" s="17">
        <v>776863</v>
      </c>
      <c r="G4" s="17">
        <v>761788</v>
      </c>
      <c r="H4" s="17">
        <v>769371</v>
      </c>
      <c r="I4" s="17">
        <v>770931</v>
      </c>
      <c r="J4" s="17">
        <v>783597</v>
      </c>
    </row>
    <row r="5" ht="32.25" customHeight="1" spans="1:10">
      <c r="A5" s="15" t="s">
        <v>130</v>
      </c>
      <c r="B5" s="16" t="s">
        <v>12</v>
      </c>
      <c r="C5" s="17"/>
      <c r="D5" s="17"/>
      <c r="E5" s="17"/>
      <c r="F5" s="17"/>
      <c r="G5" s="17"/>
      <c r="H5" s="17"/>
      <c r="I5" s="34"/>
      <c r="J5" s="34"/>
    </row>
    <row r="6" ht="32.25" customHeight="1" spans="1:10">
      <c r="A6" s="18" t="s">
        <v>131</v>
      </c>
      <c r="B6" s="19"/>
      <c r="C6" s="17"/>
      <c r="D6" s="17"/>
      <c r="E6" s="17"/>
      <c r="F6" s="17"/>
      <c r="G6" s="17"/>
      <c r="H6" s="17"/>
      <c r="I6" s="34"/>
      <c r="J6" s="34"/>
    </row>
    <row r="7" ht="32.25" customHeight="1" spans="1:10">
      <c r="A7" s="15" t="s">
        <v>132</v>
      </c>
      <c r="B7" s="16" t="s">
        <v>14</v>
      </c>
      <c r="C7" s="17">
        <v>2470000</v>
      </c>
      <c r="D7" s="17">
        <v>2479585</v>
      </c>
      <c r="E7" s="17">
        <v>2499527</v>
      </c>
      <c r="F7" s="17">
        <v>2511195</v>
      </c>
      <c r="G7" s="17">
        <v>2528372</v>
      </c>
      <c r="H7" s="17">
        <v>2542910</v>
      </c>
      <c r="I7" s="35">
        <v>2555572</v>
      </c>
      <c r="J7" s="35">
        <v>2570932</v>
      </c>
    </row>
    <row r="8" ht="32.25" customHeight="1" spans="1:10">
      <c r="A8" s="15" t="s">
        <v>133</v>
      </c>
      <c r="B8" s="16" t="s">
        <v>14</v>
      </c>
      <c r="C8" s="17">
        <v>2825007</v>
      </c>
      <c r="D8" s="17">
        <v>2851284</v>
      </c>
      <c r="E8" s="17">
        <v>2894263</v>
      </c>
      <c r="F8" s="17">
        <v>2921220</v>
      </c>
      <c r="G8" s="17">
        <v>2960614</v>
      </c>
      <c r="H8" s="17">
        <v>2970801</v>
      </c>
      <c r="I8" s="17">
        <v>2998820</v>
      </c>
      <c r="J8" s="17">
        <v>3013111</v>
      </c>
    </row>
    <row r="9" ht="32.25" customHeight="1" spans="1:10">
      <c r="A9" s="15" t="s">
        <v>166</v>
      </c>
      <c r="B9" s="16" t="s">
        <v>14</v>
      </c>
      <c r="C9" s="20">
        <v>1152982</v>
      </c>
      <c r="D9" s="20">
        <v>1165650</v>
      </c>
      <c r="E9" s="20">
        <v>1179732</v>
      </c>
      <c r="F9" s="20">
        <v>906674</v>
      </c>
      <c r="G9" s="20">
        <v>919518</v>
      </c>
      <c r="H9" s="20">
        <v>925478</v>
      </c>
      <c r="I9" s="20">
        <v>1136563</v>
      </c>
      <c r="J9" s="36">
        <v>1214549</v>
      </c>
    </row>
    <row r="10" ht="32.25" customHeight="1" spans="1:10">
      <c r="A10" s="15" t="s">
        <v>167</v>
      </c>
      <c r="B10" s="16" t="s">
        <v>14</v>
      </c>
      <c r="C10" s="20">
        <v>1672025</v>
      </c>
      <c r="D10" s="20">
        <v>1685634</v>
      </c>
      <c r="E10" s="20">
        <v>1714531</v>
      </c>
      <c r="F10" s="20">
        <v>2014546</v>
      </c>
      <c r="G10" s="20">
        <v>2041096</v>
      </c>
      <c r="H10" s="20">
        <v>2045323</v>
      </c>
      <c r="I10" s="20">
        <v>1862257</v>
      </c>
      <c r="J10" s="36">
        <v>1798562</v>
      </c>
    </row>
    <row r="11" ht="32.25" customHeight="1" spans="1:10">
      <c r="A11" s="15" t="s">
        <v>136</v>
      </c>
      <c r="B11" s="16" t="s">
        <v>14</v>
      </c>
      <c r="C11" s="20">
        <v>1504988</v>
      </c>
      <c r="D11" s="20">
        <v>1517653</v>
      </c>
      <c r="E11" s="20">
        <v>1537332</v>
      </c>
      <c r="F11" s="20">
        <v>1546014</v>
      </c>
      <c r="G11" s="20">
        <v>1572516</v>
      </c>
      <c r="H11" s="20">
        <v>1576491</v>
      </c>
      <c r="I11" s="20">
        <v>1590913</v>
      </c>
      <c r="J11" s="20">
        <v>1598648</v>
      </c>
    </row>
    <row r="12" ht="32.25" customHeight="1" spans="1:10">
      <c r="A12" s="15" t="s">
        <v>154</v>
      </c>
      <c r="B12" s="16" t="s">
        <v>14</v>
      </c>
      <c r="C12" s="20">
        <v>1320019</v>
      </c>
      <c r="D12" s="20">
        <v>1333631</v>
      </c>
      <c r="E12" s="20">
        <v>1356931</v>
      </c>
      <c r="F12" s="20">
        <v>1375206</v>
      </c>
      <c r="G12" s="20">
        <v>1388098</v>
      </c>
      <c r="H12" s="20">
        <v>1394310</v>
      </c>
      <c r="I12" s="20">
        <v>1407907</v>
      </c>
      <c r="J12" s="20">
        <v>1414463</v>
      </c>
    </row>
    <row r="13" ht="32.25" customHeight="1" spans="1:12">
      <c r="A13" s="15" t="s">
        <v>138</v>
      </c>
      <c r="B13" s="16" t="s">
        <v>14</v>
      </c>
      <c r="C13" s="20">
        <v>2457446</v>
      </c>
      <c r="D13" s="21">
        <v>2474792.5</v>
      </c>
      <c r="E13" s="20">
        <v>2489556</v>
      </c>
      <c r="F13" s="20">
        <v>2505361</v>
      </c>
      <c r="G13" s="21">
        <v>2519783.5</v>
      </c>
      <c r="H13" s="20">
        <v>2535641</v>
      </c>
      <c r="I13" s="20">
        <v>2549241</v>
      </c>
      <c r="J13" s="20">
        <f>(I7+J7)/2</f>
        <v>2563252</v>
      </c>
      <c r="K13" s="37"/>
      <c r="L13" s="37"/>
    </row>
    <row r="14" ht="32.25" customHeight="1" spans="1:11">
      <c r="A14" s="22" t="s">
        <v>168</v>
      </c>
      <c r="B14" s="16" t="s">
        <v>140</v>
      </c>
      <c r="C14" s="23">
        <v>310.462589257994</v>
      </c>
      <c r="D14" s="23">
        <v>311.667360075014</v>
      </c>
      <c r="E14" s="23">
        <v>314.2</v>
      </c>
      <c r="F14" s="23">
        <v>315.639336844355</v>
      </c>
      <c r="G14" s="23">
        <v>317.799561832961</v>
      </c>
      <c r="H14" s="23">
        <v>319.626891842124</v>
      </c>
      <c r="I14" s="23">
        <v>321.217835678736</v>
      </c>
      <c r="J14" s="23">
        <v>323.148482107803</v>
      </c>
      <c r="K14" s="38"/>
    </row>
    <row r="15" ht="32.25" customHeight="1" spans="1:10">
      <c r="A15" s="15" t="s">
        <v>141</v>
      </c>
      <c r="B15" s="16" t="s">
        <v>14</v>
      </c>
      <c r="C15" s="24">
        <v>3.64941777397694</v>
      </c>
      <c r="D15" s="24">
        <v>3.66167490493564</v>
      </c>
      <c r="E15" s="24">
        <v>3.71283557122314</v>
      </c>
      <c r="F15" s="24">
        <v>3.76027690854115</v>
      </c>
      <c r="G15" s="24">
        <v>3.88640146602467</v>
      </c>
      <c r="H15" s="24">
        <v>3.86133737819595</v>
      </c>
      <c r="I15" s="24">
        <v>3.88986822426391</v>
      </c>
      <c r="J15" s="24">
        <f>J8/J4</f>
        <v>3.84523039266358</v>
      </c>
    </row>
    <row r="16" ht="32.25" customHeight="1" spans="1:10">
      <c r="A16" s="15" t="s">
        <v>142</v>
      </c>
      <c r="B16" s="19" t="s">
        <v>32</v>
      </c>
      <c r="C16" s="24">
        <v>16.29</v>
      </c>
      <c r="D16" s="24">
        <v>13.82</v>
      </c>
      <c r="E16" s="24">
        <v>13.37</v>
      </c>
      <c r="F16" s="24">
        <v>13.54</v>
      </c>
      <c r="G16" s="24">
        <v>13.57</v>
      </c>
      <c r="H16" s="24">
        <v>15.12</v>
      </c>
      <c r="I16" s="39">
        <v>12.36</v>
      </c>
      <c r="J16" s="39">
        <v>11.21</v>
      </c>
    </row>
    <row r="17" ht="32.25" customHeight="1" spans="1:10">
      <c r="A17" s="15" t="s">
        <v>143</v>
      </c>
      <c r="B17" s="19" t="s">
        <v>32</v>
      </c>
      <c r="C17" s="24">
        <v>7.73</v>
      </c>
      <c r="D17" s="24">
        <v>5.47</v>
      </c>
      <c r="E17" s="24">
        <v>6.56</v>
      </c>
      <c r="F17" s="24">
        <v>6.1</v>
      </c>
      <c r="G17" s="24">
        <v>6</v>
      </c>
      <c r="H17" s="24">
        <v>5.55</v>
      </c>
      <c r="I17" s="40">
        <v>5.58</v>
      </c>
      <c r="J17" s="40">
        <v>5.69</v>
      </c>
    </row>
    <row r="18" ht="32.25" customHeight="1" spans="1:10">
      <c r="A18" s="25" t="s">
        <v>144</v>
      </c>
      <c r="B18" s="26" t="s">
        <v>32</v>
      </c>
      <c r="C18" s="27">
        <v>8.56</v>
      </c>
      <c r="D18" s="27">
        <v>8.34</v>
      </c>
      <c r="E18" s="27">
        <v>6.81</v>
      </c>
      <c r="F18" s="27">
        <v>7.44</v>
      </c>
      <c r="G18" s="27">
        <v>7.57</v>
      </c>
      <c r="H18" s="27">
        <v>9.57</v>
      </c>
      <c r="I18" s="41">
        <v>6.78</v>
      </c>
      <c r="J18" s="41">
        <v>5.52</v>
      </c>
    </row>
    <row r="19" ht="27.75" customHeight="1" spans="1:10">
      <c r="A19" s="28" t="s">
        <v>169</v>
      </c>
      <c r="B19" s="29"/>
      <c r="C19" s="29"/>
      <c r="D19" s="29"/>
      <c r="E19" s="29"/>
      <c r="F19" s="29"/>
      <c r="G19" s="29"/>
      <c r="H19" s="29"/>
      <c r="I19" s="29"/>
      <c r="J19" s="29"/>
    </row>
    <row r="27" spans="1:3">
      <c r="A27" s="30"/>
      <c r="B27" s="31"/>
      <c r="C27" s="30"/>
    </row>
    <row r="28" spans="1:3">
      <c r="A28" s="30"/>
      <c r="B28" s="31"/>
      <c r="C28" s="30"/>
    </row>
    <row r="29" spans="1:3">
      <c r="A29" s="30"/>
      <c r="B29" s="31"/>
      <c r="C29" s="30"/>
    </row>
    <row r="30" spans="1:3">
      <c r="A30" s="30"/>
      <c r="B30" s="31"/>
      <c r="C30" s="30"/>
    </row>
    <row r="31" spans="1:3">
      <c r="A31" s="30"/>
      <c r="B31" s="31"/>
      <c r="C31" s="30"/>
    </row>
    <row r="32" spans="1:3">
      <c r="A32" s="30"/>
      <c r="B32" s="31"/>
      <c r="C32" s="30"/>
    </row>
    <row r="33" spans="1:3">
      <c r="A33" s="30"/>
      <c r="B33" s="31"/>
      <c r="C33" s="30"/>
    </row>
    <row r="34" spans="1:3">
      <c r="A34" s="30"/>
      <c r="B34" s="31"/>
      <c r="C34" s="30"/>
    </row>
    <row r="35" spans="1:3">
      <c r="A35" s="30"/>
      <c r="B35" s="31"/>
      <c r="C35" s="30"/>
    </row>
    <row r="36" spans="1:3">
      <c r="A36" s="30"/>
      <c r="B36" s="31"/>
      <c r="C36" s="30"/>
    </row>
  </sheetData>
  <mergeCells count="1">
    <mergeCell ref="A19:J19"/>
  </mergeCells>
  <pageMargins left="1.10236220472441" right="0.94488188976378" top="1.37795275590551" bottom="1.37795275590551" header="0.511811023622047" footer="1.10236220472441"/>
  <pageSetup paperSize="9" firstPageNumber="71" orientation="portrait" useFirstPageNumber="1"/>
  <headerFooter alignWithMargins="0">
    <oddFooter>&amp;C73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4-1</vt:lpstr>
      <vt:lpstr>4-2</vt:lpstr>
      <vt:lpstr>4-3</vt:lpstr>
      <vt:lpstr>4-3续</vt:lpstr>
      <vt:lpstr>4-4</vt:lpstr>
      <vt:lpstr>4-4续1</vt:lpstr>
      <vt:lpstr>4-4续2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大大的郑大帅</cp:lastModifiedBy>
  <dcterms:created xsi:type="dcterms:W3CDTF">2009-08-26T08:45:00Z</dcterms:created>
  <cp:lastPrinted>2021-01-29T09:20:00Z</cp:lastPrinted>
  <dcterms:modified xsi:type="dcterms:W3CDTF">2021-03-04T10:32:21Z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